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75" yWindow="-45" windowWidth="22320" windowHeight="12870"/>
  </bookViews>
  <sheets>
    <sheet name="Лист1" sheetId="4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150" i="4" l="1"/>
  <c r="N147" i="4"/>
  <c r="N144" i="4"/>
  <c r="N141" i="4"/>
  <c r="N138" i="4"/>
  <c r="N135" i="4"/>
  <c r="N132" i="4"/>
  <c r="N129" i="4"/>
  <c r="N126" i="4"/>
  <c r="N123" i="4"/>
  <c r="N120" i="4"/>
  <c r="N117" i="4"/>
  <c r="N114" i="4"/>
  <c r="N111" i="4"/>
  <c r="N108" i="4"/>
  <c r="N105" i="4"/>
  <c r="N102" i="4"/>
  <c r="N99" i="4"/>
  <c r="N96" i="4"/>
  <c r="N93" i="4"/>
  <c r="N90" i="4"/>
  <c r="N87" i="4"/>
  <c r="N84" i="4"/>
  <c r="N81" i="4"/>
  <c r="N78" i="4"/>
  <c r="N75" i="4"/>
  <c r="N72" i="4"/>
  <c r="N69" i="4"/>
  <c r="N66" i="4"/>
  <c r="N63" i="4"/>
  <c r="N60" i="4"/>
  <c r="N57" i="4"/>
  <c r="N54" i="4"/>
  <c r="N51" i="4"/>
  <c r="N48" i="4"/>
  <c r="N45" i="4"/>
  <c r="N42" i="4"/>
  <c r="N39" i="4"/>
  <c r="N36" i="4"/>
  <c r="N33" i="4"/>
  <c r="N30" i="4"/>
  <c r="N27" i="4"/>
  <c r="N24" i="4"/>
  <c r="N21" i="4"/>
  <c r="N18" i="4"/>
  <c r="N15" i="4"/>
  <c r="N12" i="4"/>
  <c r="N9" i="4"/>
</calcChain>
</file>

<file path=xl/sharedStrings.xml><?xml version="1.0" encoding="utf-8"?>
<sst xmlns="http://schemas.openxmlformats.org/spreadsheetml/2006/main" count="184" uniqueCount="21">
  <si>
    <t>Приложение 5</t>
  </si>
  <si>
    <t>Замер за час</t>
  </si>
  <si>
    <t>Потребление, МВт</t>
  </si>
  <si>
    <t>Время отключения очереди, минут</t>
  </si>
  <si>
    <t>Номер очереди ограничения, величина ограничения, МВт,
                                     нарастающим итогом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</si>
  <si>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</si>
  <si>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</si>
  <si>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</si>
  <si>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</si>
  <si>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</si>
  <si>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</si>
  <si>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</si>
  <si>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</si>
  <si>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</si>
  <si>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</si>
  <si>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0-5</t>
  </si>
  <si>
    <t>0-20</t>
  </si>
  <si>
    <t>в т.ч. Южный  узел</t>
  </si>
  <si>
    <t xml:space="preserve"> 0-20</t>
  </si>
  <si>
    <t>Сводная таблица объёмов нагрузки потребителей по Псковской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включённых в график временного отключения потребления,
 по данным контрольных замеров за 15 июня 2016 года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</si>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</sst>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1"/>
      <color indexed="10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0" borderId="0"/>
    <xf numFmtId="9" fontId="10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Fill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1" fontId="0" fillId="0" borderId="11" xfId="0" applyNumberFormat="1" applyFill="1" applyBorder="1"/>
    <xf numFmtId="17" fontId="7" fillId="0" borderId="16" xfId="0" applyNumberFormat="1" applyFont="1" applyBorder="1" applyAlignment="1">
      <alignment horizontal="center"/>
    </xf>
    <xf numFmtId="2" fontId="7" fillId="0" borderId="17" xfId="1" applyNumberFormat="1" applyFont="1" applyFill="1" applyBorder="1" applyAlignment="1">
      <alignment horizontal="center"/>
    </xf>
    <xf numFmtId="2" fontId="7" fillId="0" borderId="18" xfId="1" applyNumberFormat="1" applyFont="1" applyFill="1" applyBorder="1" applyAlignment="1">
      <alignment horizontal="center"/>
    </xf>
    <xf numFmtId="1" fontId="0" fillId="0" borderId="15" xfId="0" applyNumberFormat="1" applyFill="1" applyBorder="1"/>
    <xf numFmtId="0" fontId="9" fillId="0" borderId="16" xfId="0" applyFont="1" applyBorder="1" applyAlignment="1">
      <alignment horizontal="center"/>
    </xf>
    <xf numFmtId="165" fontId="11" fillId="0" borderId="15" xfId="2" applyNumberFormat="1" applyFont="1" applyFill="1" applyBorder="1"/>
    <xf numFmtId="0" fontId="7" fillId="0" borderId="16" xfId="0" applyFont="1" applyBorder="1" applyAlignment="1">
      <alignment horizontal="center"/>
    </xf>
    <xf numFmtId="1" fontId="0" fillId="0" borderId="0" xfId="0" applyNumberFormat="1" applyBorder="1"/>
    <xf numFmtId="0" fontId="7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7" fontId="7" fillId="0" borderId="0" xfId="0" applyNumberFormat="1" applyFont="1" applyFill="1" applyBorder="1" applyAlignment="1">
      <alignment horizontal="center"/>
    </xf>
    <xf numFmtId="2" fontId="9" fillId="4" borderId="20" xfId="0" applyNumberFormat="1" applyFont="1" applyFill="1" applyBorder="1" applyAlignment="1">
      <alignment horizontal="center"/>
    </xf>
    <xf numFmtId="2" fontId="9" fillId="4" borderId="21" xfId="0" applyNumberFormat="1" applyFont="1" applyFill="1" applyBorder="1" applyAlignment="1">
      <alignment horizontal="center"/>
    </xf>
    <xf numFmtId="0" fontId="0" fillId="0" borderId="0" xfId="0" applyBorder="1"/>
    <xf numFmtId="0" fontId="9" fillId="0" borderId="0" xfId="0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horizontal="center"/>
    </xf>
    <xf numFmtId="166" fontId="7" fillId="0" borderId="13" xfId="1" applyNumberFormat="1" applyFont="1" applyFill="1" applyBorder="1" applyAlignment="1">
      <alignment horizontal="center"/>
    </xf>
    <xf numFmtId="166" fontId="7" fillId="0" borderId="14" xfId="1" applyNumberFormat="1" applyFont="1" applyFill="1" applyBorder="1" applyAlignment="1">
      <alignment horizontal="center"/>
    </xf>
    <xf numFmtId="0" fontId="0" fillId="0" borderId="22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66" fontId="7" fillId="0" borderId="17" xfId="1" applyNumberFormat="1" applyFont="1" applyFill="1" applyBorder="1" applyAlignment="1">
      <alignment horizontal="center"/>
    </xf>
    <xf numFmtId="166" fontId="7" fillId="0" borderId="18" xfId="1" applyNumberFormat="1" applyFont="1" applyFill="1" applyBorder="1" applyAlignment="1">
      <alignment horizontal="center"/>
    </xf>
    <xf numFmtId="166" fontId="9" fillId="2" borderId="17" xfId="0" applyNumberFormat="1" applyFont="1" applyFill="1" applyBorder="1" applyAlignment="1">
      <alignment horizontal="center"/>
    </xf>
    <xf numFmtId="166" fontId="9" fillId="2" borderId="18" xfId="0" applyNumberFormat="1" applyFont="1" applyFill="1" applyBorder="1" applyAlignment="1">
      <alignment horizontal="center"/>
    </xf>
    <xf numFmtId="1" fontId="0" fillId="0" borderId="15" xfId="0" applyNumberFormat="1" applyBorder="1"/>
    <xf numFmtId="165" fontId="11" fillId="0" borderId="19" xfId="2" applyNumberFormat="1" applyFont="1" applyBorder="1"/>
    <xf numFmtId="1" fontId="0" fillId="0" borderId="11" xfId="0" applyNumberFormat="1" applyBorder="1"/>
    <xf numFmtId="166" fontId="9" fillId="4" borderId="17" xfId="0" applyNumberFormat="1" applyFont="1" applyFill="1" applyBorder="1" applyAlignment="1">
      <alignment horizontal="center"/>
    </xf>
    <xf numFmtId="166" fontId="9" fillId="4" borderId="18" xfId="0" applyNumberFormat="1" applyFont="1" applyFill="1" applyBorder="1" applyAlignment="1">
      <alignment horizontal="center"/>
    </xf>
    <xf numFmtId="165" fontId="11" fillId="5" borderId="15" xfId="2" applyNumberFormat="1" applyFont="1" applyFill="1" applyBorder="1"/>
    <xf numFmtId="0" fontId="9" fillId="0" borderId="2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2" fillId="3" borderId="15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 applyFill="1" applyAlignment="1">
      <alignment horizontal="right" vertical="center"/>
    </xf>
  </cellXfs>
  <cellStyles count="3">
    <cellStyle name="Обычный" xfId="0" builtinId="0"/>
    <cellStyle name="Обычный 6" xfId="1"/>
    <cellStyle name="Процент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150"/>
  <sheetViews>
    <sheetView tabSelected="1" zoomScale="70" zoomScaleNormal="70" workbookViewId="0">
      <selection activeCell="B3" sqref="B3:L3"/>
    </sheetView>
  </sheetViews>
  <sheetFormatPr defaultColWidth="9.140625" defaultRowHeight="15" x14ac:dyDescent="0.25"/>
  <cols>
    <col min="1" max="1" width="21" style="1" customWidth="1"/>
    <col min="2" max="2" width="23" style="1" customWidth="1"/>
    <col min="3" max="3" width="9" style="1" customWidth="1"/>
    <col min="4" max="5" width="9.85546875" style="1" bestFit="1" customWidth="1"/>
    <col min="6" max="6" width="9.5703125" style="1" customWidth="1"/>
    <col min="7" max="7" width="9.42578125" style="1" customWidth="1"/>
    <col min="8" max="8" width="9.28515625" style="1" customWidth="1"/>
    <col min="9" max="9" width="10.7109375" style="1" customWidth="1"/>
    <col min="10" max="10" width="10.28515625" style="1" customWidth="1"/>
    <col min="11" max="12" width="10.5703125" style="1" customWidth="1"/>
    <col min="13" max="13" width="9.140625" style="1"/>
    <col min="14" max="14" width="9.42578125" style="1" bestFit="1" customWidth="1"/>
    <col min="15" max="16384" width="9.140625" style="1"/>
  </cols>
  <sheetData>
    <row r="2" spans="1:37" x14ac:dyDescent="0.25">
      <c r="L2" s="59" t="s">
        <v>0</v>
      </c>
      <c r="M2" s="59"/>
      <c r="N2" s="59"/>
    </row>
    <row r="3" spans="1:37" ht="67.5" customHeight="1" x14ac:dyDescent="0.25">
      <c r="B3" s="48" t="s">
        <v>19</v>
      </c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37" ht="37.5" customHeight="1" thickBot="1" x14ac:dyDescent="0.3"/>
    <row r="5" spans="1:37" ht="87" customHeight="1" x14ac:dyDescent="0.25">
      <c r="A5" s="50" t="s">
        <v>1</v>
      </c>
      <c r="B5" s="52" t="s">
        <v>2</v>
      </c>
      <c r="C5" s="52" t="s">
        <v>3</v>
      </c>
      <c r="D5" s="54" t="s">
        <v>4</v>
      </c>
      <c r="E5" s="55"/>
      <c r="F5" s="55"/>
      <c r="G5" s="55"/>
      <c r="H5" s="55"/>
      <c r="I5" s="55"/>
      <c r="J5" s="55"/>
      <c r="K5" s="55"/>
      <c r="L5" s="55"/>
      <c r="M5" s="56"/>
      <c r="N5" s="57"/>
    </row>
    <row r="6" spans="1:37" ht="30.75" customHeight="1" thickBot="1" x14ac:dyDescent="0.3">
      <c r="A6" s="51"/>
      <c r="B6" s="53"/>
      <c r="C6" s="53"/>
      <c r="D6" s="2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3" t="s">
        <v>11</v>
      </c>
      <c r="K6" s="3" t="s">
        <v>12</v>
      </c>
      <c r="L6" s="3" t="s">
        <v>13</v>
      </c>
      <c r="M6" s="4" t="s">
        <v>14</v>
      </c>
      <c r="N6" s="58"/>
    </row>
    <row r="7" spans="1:37" ht="19.5" customHeight="1" x14ac:dyDescent="0.25">
      <c r="A7" s="38">
        <v>1</v>
      </c>
      <c r="B7" s="40">
        <v>176.6</v>
      </c>
      <c r="C7" s="5" t="s">
        <v>15</v>
      </c>
      <c r="D7" s="23">
        <v>3.27</v>
      </c>
      <c r="E7" s="23">
        <v>9.98</v>
      </c>
      <c r="F7" s="23">
        <v>13.48</v>
      </c>
      <c r="G7" s="23">
        <v>13.49</v>
      </c>
      <c r="H7" s="23">
        <v>13.49</v>
      </c>
      <c r="I7" s="23">
        <v>13.54</v>
      </c>
      <c r="J7" s="23">
        <v>13.54</v>
      </c>
      <c r="K7" s="23">
        <v>13.54</v>
      </c>
      <c r="L7" s="23">
        <v>14.16</v>
      </c>
      <c r="M7" s="24">
        <v>14.16</v>
      </c>
      <c r="N7" s="6"/>
      <c r="O7" s="25"/>
      <c r="P7" s="26"/>
      <c r="Q7" s="26"/>
      <c r="R7" s="26"/>
      <c r="S7" s="26"/>
      <c r="T7" s="26"/>
    </row>
    <row r="8" spans="1:37" ht="15.75" x14ac:dyDescent="0.25">
      <c r="A8" s="39"/>
      <c r="B8" s="41"/>
      <c r="C8" s="7" t="s">
        <v>16</v>
      </c>
      <c r="D8" s="27">
        <v>3.65</v>
      </c>
      <c r="E8" s="27">
        <v>11.2</v>
      </c>
      <c r="F8" s="27">
        <v>15.09</v>
      </c>
      <c r="G8" s="27">
        <v>16.78</v>
      </c>
      <c r="H8" s="27">
        <v>19.739999999999998</v>
      </c>
      <c r="I8" s="27">
        <v>21.49</v>
      </c>
      <c r="J8" s="27">
        <v>24.77</v>
      </c>
      <c r="K8" s="27">
        <v>28.37</v>
      </c>
      <c r="L8" s="27">
        <v>30.94</v>
      </c>
      <c r="M8" s="28">
        <v>32.299999999999997</v>
      </c>
      <c r="N8" s="10"/>
      <c r="O8" s="25"/>
      <c r="P8" s="26"/>
      <c r="Q8" s="26"/>
      <c r="R8" s="26"/>
      <c r="S8" s="26"/>
      <c r="T8" s="26"/>
    </row>
    <row r="9" spans="1:37" ht="15.75" x14ac:dyDescent="0.25">
      <c r="A9" s="39"/>
      <c r="B9" s="41"/>
      <c r="C9" s="11" t="s">
        <v>20</v>
      </c>
      <c r="D9" s="29">
        <v>3.65</v>
      </c>
      <c r="E9" s="29">
        <v>11.2</v>
      </c>
      <c r="F9" s="29">
        <v>15.2</v>
      </c>
      <c r="G9" s="29">
        <v>17.07</v>
      </c>
      <c r="H9" s="29">
        <v>20.12</v>
      </c>
      <c r="I9" s="29">
        <v>22.53</v>
      </c>
      <c r="J9" s="29">
        <v>26.66</v>
      </c>
      <c r="K9" s="29">
        <v>30.38</v>
      </c>
      <c r="L9" s="29">
        <v>33.020000000000003</v>
      </c>
      <c r="M9" s="30">
        <v>36.76</v>
      </c>
      <c r="N9" s="12">
        <f>M9/B7</f>
        <v>0.20815402038505096</v>
      </c>
      <c r="O9" s="25"/>
      <c r="P9" s="26"/>
      <c r="Q9" s="26"/>
      <c r="R9" s="26"/>
      <c r="S9" s="26"/>
      <c r="T9" s="26"/>
    </row>
    <row r="10" spans="1:37" customFormat="1" ht="19.5" customHeight="1" x14ac:dyDescent="0.25">
      <c r="A10" s="42" t="s">
        <v>17</v>
      </c>
      <c r="B10" s="45">
        <v>72.31</v>
      </c>
      <c r="C10" s="13" t="s">
        <v>15</v>
      </c>
      <c r="D10" s="8">
        <v>1.86</v>
      </c>
      <c r="E10" s="8">
        <v>6.46</v>
      </c>
      <c r="F10" s="8">
        <v>8.01</v>
      </c>
      <c r="G10" s="8">
        <v>8.02</v>
      </c>
      <c r="H10" s="8">
        <v>8.02</v>
      </c>
      <c r="I10" s="8">
        <v>8.02</v>
      </c>
      <c r="J10" s="8">
        <v>8.02</v>
      </c>
      <c r="K10" s="8">
        <v>8.02</v>
      </c>
      <c r="L10" s="8">
        <v>8.64</v>
      </c>
      <c r="M10" s="9">
        <v>8.64</v>
      </c>
      <c r="N10" s="31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20"/>
      <c r="Z10" s="47"/>
      <c r="AA10" s="15"/>
      <c r="AB10" s="16"/>
      <c r="AC10" s="16"/>
      <c r="AD10" s="16"/>
      <c r="AE10" s="16"/>
      <c r="AF10" s="16"/>
      <c r="AG10" s="16"/>
      <c r="AH10" s="16"/>
      <c r="AI10" s="16"/>
      <c r="AJ10" s="16"/>
      <c r="AK10" s="16"/>
    </row>
    <row r="11" spans="1:37" customFormat="1" ht="15.75" customHeight="1" x14ac:dyDescent="0.25">
      <c r="A11" s="43"/>
      <c r="B11" s="45"/>
      <c r="C11" s="7" t="s">
        <v>18</v>
      </c>
      <c r="D11" s="8">
        <v>1.89</v>
      </c>
      <c r="E11" s="8">
        <v>7.33</v>
      </c>
      <c r="F11" s="8">
        <v>9.15</v>
      </c>
      <c r="G11" s="8">
        <v>9.68</v>
      </c>
      <c r="H11" s="8">
        <v>10.11</v>
      </c>
      <c r="I11" s="8">
        <v>11.04</v>
      </c>
      <c r="J11" s="8">
        <v>11.55</v>
      </c>
      <c r="K11" s="8">
        <v>12.72</v>
      </c>
      <c r="L11" s="8">
        <v>13.69</v>
      </c>
      <c r="M11" s="9">
        <v>13.83</v>
      </c>
      <c r="N11" s="31"/>
      <c r="O11" s="14"/>
      <c r="P11" s="14"/>
      <c r="Q11" s="14"/>
      <c r="R11" s="14"/>
      <c r="S11" s="14"/>
      <c r="T11" s="14"/>
      <c r="U11" s="14"/>
      <c r="V11" s="14"/>
      <c r="W11" s="14"/>
      <c r="X11" s="20"/>
      <c r="Y11" s="20"/>
      <c r="Z11" s="47"/>
      <c r="AA11" s="17"/>
      <c r="AB11" s="16"/>
      <c r="AC11" s="16"/>
      <c r="AD11" s="16"/>
      <c r="AE11" s="16"/>
      <c r="AF11" s="16"/>
      <c r="AG11" s="16"/>
      <c r="AH11" s="16"/>
      <c r="AI11" s="16"/>
      <c r="AJ11" s="16"/>
      <c r="AK11" s="16"/>
    </row>
    <row r="12" spans="1:37" customFormat="1" ht="16.5" customHeight="1" thickBot="1" x14ac:dyDescent="0.3">
      <c r="A12" s="44"/>
      <c r="B12" s="46"/>
      <c r="C12" s="11" t="s">
        <v>20</v>
      </c>
      <c r="D12" s="18">
        <v>1.89</v>
      </c>
      <c r="E12" s="18">
        <v>7.33</v>
      </c>
      <c r="F12" s="18">
        <v>9.25</v>
      </c>
      <c r="G12" s="18">
        <v>9.9700000000000006</v>
      </c>
      <c r="H12" s="18">
        <v>10.48</v>
      </c>
      <c r="I12" s="18">
        <v>11.86</v>
      </c>
      <c r="J12" s="18">
        <v>12.67</v>
      </c>
      <c r="K12" s="18">
        <v>13.95</v>
      </c>
      <c r="L12" s="18">
        <v>14.99</v>
      </c>
      <c r="M12" s="19">
        <v>17.02</v>
      </c>
      <c r="N12" s="32">
        <f>M12/B10</f>
        <v>0.23537546674042317</v>
      </c>
      <c r="O12" s="14"/>
      <c r="P12" s="14"/>
      <c r="Q12" s="14"/>
      <c r="R12" s="14"/>
      <c r="S12" s="14"/>
      <c r="T12" s="14"/>
      <c r="U12" s="14"/>
      <c r="V12" s="14"/>
      <c r="W12" s="14"/>
      <c r="X12" s="20"/>
      <c r="Y12" s="20"/>
      <c r="Z12" s="47"/>
      <c r="AA12" s="21"/>
      <c r="AB12" s="22"/>
      <c r="AC12" s="22"/>
      <c r="AD12" s="22"/>
      <c r="AE12" s="22"/>
      <c r="AF12" s="22"/>
      <c r="AG12" s="22"/>
      <c r="AH12" s="22"/>
      <c r="AI12" s="22"/>
      <c r="AJ12" s="22"/>
      <c r="AK12" s="22"/>
    </row>
    <row r="13" spans="1:37" ht="15.75" x14ac:dyDescent="0.25">
      <c r="A13" s="38">
        <v>2</v>
      </c>
      <c r="B13" s="40">
        <v>165.7</v>
      </c>
      <c r="C13" s="5" t="s">
        <v>15</v>
      </c>
      <c r="D13" s="23">
        <v>3.13</v>
      </c>
      <c r="E13" s="23">
        <v>9.32</v>
      </c>
      <c r="F13" s="23">
        <v>12.43</v>
      </c>
      <c r="G13" s="23">
        <v>12.43</v>
      </c>
      <c r="H13" s="23">
        <v>12.48</v>
      </c>
      <c r="I13" s="23">
        <v>12.52</v>
      </c>
      <c r="J13" s="23">
        <v>12.52</v>
      </c>
      <c r="K13" s="23">
        <v>12.52</v>
      </c>
      <c r="L13" s="23">
        <v>12.89</v>
      </c>
      <c r="M13" s="24">
        <v>12.94</v>
      </c>
      <c r="N13" s="33"/>
    </row>
    <row r="14" spans="1:37" ht="18.75" customHeight="1" x14ac:dyDescent="0.25">
      <c r="A14" s="39"/>
      <c r="B14" s="41"/>
      <c r="C14" s="7" t="s">
        <v>16</v>
      </c>
      <c r="D14" s="27">
        <v>3.51</v>
      </c>
      <c r="E14" s="27">
        <v>10.42</v>
      </c>
      <c r="F14" s="27">
        <v>13.94</v>
      </c>
      <c r="G14" s="27">
        <v>15.59</v>
      </c>
      <c r="H14" s="27">
        <v>18.7</v>
      </c>
      <c r="I14" s="27">
        <v>20.190000000000001</v>
      </c>
      <c r="J14" s="27">
        <v>23.23</v>
      </c>
      <c r="K14" s="27">
        <v>26.46</v>
      </c>
      <c r="L14" s="27">
        <v>28.68</v>
      </c>
      <c r="M14" s="28">
        <v>30.04</v>
      </c>
      <c r="N14" s="31"/>
    </row>
    <row r="15" spans="1:37" ht="15.75" x14ac:dyDescent="0.25">
      <c r="A15" s="39"/>
      <c r="B15" s="41"/>
      <c r="C15" s="11" t="s">
        <v>20</v>
      </c>
      <c r="D15" s="34">
        <v>3.51</v>
      </c>
      <c r="E15" s="34">
        <v>10.42</v>
      </c>
      <c r="F15" s="34">
        <v>14.05</v>
      </c>
      <c r="G15" s="34">
        <v>15.94</v>
      </c>
      <c r="H15" s="34">
        <v>19.149999999999999</v>
      </c>
      <c r="I15" s="34">
        <v>21.37</v>
      </c>
      <c r="J15" s="34">
        <v>25</v>
      </c>
      <c r="K15" s="34">
        <v>28.32</v>
      </c>
      <c r="L15" s="34">
        <v>30.77</v>
      </c>
      <c r="M15" s="35">
        <v>34.869999999999997</v>
      </c>
      <c r="N15" s="36">
        <f>M15/B13</f>
        <v>0.2104405552202776</v>
      </c>
    </row>
    <row r="16" spans="1:37" customFormat="1" ht="19.5" customHeight="1" x14ac:dyDescent="0.25">
      <c r="A16" s="42" t="s">
        <v>17</v>
      </c>
      <c r="B16" s="45">
        <v>67.7</v>
      </c>
      <c r="C16" s="13" t="s">
        <v>15</v>
      </c>
      <c r="D16" s="8">
        <v>1.83</v>
      </c>
      <c r="E16" s="8">
        <v>6.01</v>
      </c>
      <c r="F16" s="8">
        <v>7.34</v>
      </c>
      <c r="G16" s="8">
        <v>7.34</v>
      </c>
      <c r="H16" s="8">
        <v>7.39</v>
      </c>
      <c r="I16" s="8">
        <v>7.39</v>
      </c>
      <c r="J16" s="8">
        <v>7.39</v>
      </c>
      <c r="K16" s="8">
        <v>7.39</v>
      </c>
      <c r="L16" s="8">
        <v>7.76</v>
      </c>
      <c r="M16" s="9">
        <v>7.81</v>
      </c>
      <c r="N16" s="31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20"/>
      <c r="Z16" s="47"/>
      <c r="AA16" s="15"/>
      <c r="AB16" s="16"/>
      <c r="AC16" s="16"/>
      <c r="AD16" s="16"/>
      <c r="AE16" s="16"/>
      <c r="AF16" s="16"/>
      <c r="AG16" s="16"/>
      <c r="AH16" s="16"/>
      <c r="AI16" s="16"/>
      <c r="AJ16" s="16"/>
      <c r="AK16" s="16"/>
    </row>
    <row r="17" spans="1:37" customFormat="1" ht="15.75" customHeight="1" x14ac:dyDescent="0.25">
      <c r="A17" s="43"/>
      <c r="B17" s="45"/>
      <c r="C17" s="7" t="s">
        <v>18</v>
      </c>
      <c r="D17" s="8">
        <v>1.89</v>
      </c>
      <c r="E17" s="8">
        <v>6.79</v>
      </c>
      <c r="F17" s="8">
        <v>8.43</v>
      </c>
      <c r="G17" s="8">
        <v>8.9600000000000009</v>
      </c>
      <c r="H17" s="8">
        <v>9.6999999999999993</v>
      </c>
      <c r="I17" s="8">
        <v>10.43</v>
      </c>
      <c r="J17" s="8">
        <v>10.87</v>
      </c>
      <c r="K17" s="8">
        <v>11.76</v>
      </c>
      <c r="L17" s="8">
        <v>12.45</v>
      </c>
      <c r="M17" s="9">
        <v>12.58</v>
      </c>
      <c r="N17" s="31"/>
      <c r="O17" s="14"/>
      <c r="P17" s="14"/>
      <c r="Q17" s="14"/>
      <c r="R17" s="14"/>
      <c r="S17" s="14"/>
      <c r="T17" s="14"/>
      <c r="U17" s="14"/>
      <c r="V17" s="14"/>
      <c r="W17" s="14"/>
      <c r="X17" s="20"/>
      <c r="Y17" s="20"/>
      <c r="Z17" s="47"/>
      <c r="AA17" s="17"/>
      <c r="AB17" s="16"/>
      <c r="AC17" s="16"/>
      <c r="AD17" s="16"/>
      <c r="AE17" s="16"/>
      <c r="AF17" s="16"/>
      <c r="AG17" s="16"/>
      <c r="AH17" s="16"/>
      <c r="AI17" s="16"/>
      <c r="AJ17" s="16"/>
      <c r="AK17" s="16"/>
    </row>
    <row r="18" spans="1:37" customFormat="1" ht="16.5" customHeight="1" thickBot="1" x14ac:dyDescent="0.3">
      <c r="A18" s="44"/>
      <c r="B18" s="46"/>
      <c r="C18" s="11" t="s">
        <v>20</v>
      </c>
      <c r="D18" s="18">
        <v>1.89</v>
      </c>
      <c r="E18" s="18">
        <v>6.79</v>
      </c>
      <c r="F18" s="18">
        <v>8.5399999999999991</v>
      </c>
      <c r="G18" s="18">
        <v>9.32</v>
      </c>
      <c r="H18" s="18">
        <v>10.15</v>
      </c>
      <c r="I18" s="18">
        <v>11.36</v>
      </c>
      <c r="J18" s="18">
        <v>11.89</v>
      </c>
      <c r="K18" s="18">
        <v>12.87</v>
      </c>
      <c r="L18" s="18">
        <v>13.8</v>
      </c>
      <c r="M18" s="19">
        <v>16.12</v>
      </c>
      <c r="N18" s="36">
        <f>M18/B16</f>
        <v>0.23810930576070902</v>
      </c>
      <c r="O18" s="14"/>
      <c r="P18" s="14"/>
      <c r="Q18" s="14"/>
      <c r="R18" s="14"/>
      <c r="S18" s="14"/>
      <c r="T18" s="14"/>
      <c r="U18" s="14"/>
      <c r="V18" s="14"/>
      <c r="W18" s="14"/>
      <c r="X18" s="20"/>
      <c r="Y18" s="20"/>
      <c r="Z18" s="47"/>
      <c r="AA18" s="21"/>
      <c r="AB18" s="22"/>
      <c r="AC18" s="22"/>
      <c r="AD18" s="22"/>
      <c r="AE18" s="22"/>
      <c r="AF18" s="22"/>
      <c r="AG18" s="22"/>
      <c r="AH18" s="22"/>
      <c r="AI18" s="22"/>
      <c r="AJ18" s="22"/>
      <c r="AK18" s="22"/>
    </row>
    <row r="19" spans="1:37" ht="15.75" x14ac:dyDescent="0.25">
      <c r="A19" s="38">
        <v>3</v>
      </c>
      <c r="B19" s="40">
        <v>160.1</v>
      </c>
      <c r="C19" s="5" t="s">
        <v>15</v>
      </c>
      <c r="D19" s="23">
        <v>2.86</v>
      </c>
      <c r="E19" s="23">
        <v>8.59</v>
      </c>
      <c r="F19" s="23">
        <v>11.48</v>
      </c>
      <c r="G19" s="23">
        <v>11.49</v>
      </c>
      <c r="H19" s="23">
        <v>11.49</v>
      </c>
      <c r="I19" s="23">
        <v>11.54</v>
      </c>
      <c r="J19" s="23">
        <v>11.54</v>
      </c>
      <c r="K19" s="23">
        <v>11.54</v>
      </c>
      <c r="L19" s="23">
        <v>11.9</v>
      </c>
      <c r="M19" s="24">
        <v>11.9</v>
      </c>
      <c r="N19" s="33"/>
    </row>
    <row r="20" spans="1:37" ht="15.75" x14ac:dyDescent="0.25">
      <c r="A20" s="39"/>
      <c r="B20" s="41"/>
      <c r="C20" s="7" t="s">
        <v>16</v>
      </c>
      <c r="D20" s="27">
        <v>3.21</v>
      </c>
      <c r="E20" s="27">
        <v>9.61</v>
      </c>
      <c r="F20" s="27">
        <v>12.88</v>
      </c>
      <c r="G20" s="27">
        <v>14.53</v>
      </c>
      <c r="H20" s="27">
        <v>17.489999999999998</v>
      </c>
      <c r="I20" s="27">
        <v>18.86</v>
      </c>
      <c r="J20" s="27">
        <v>21.83</v>
      </c>
      <c r="K20" s="27">
        <v>25.16</v>
      </c>
      <c r="L20" s="27">
        <v>27.25</v>
      </c>
      <c r="M20" s="28">
        <v>28.59</v>
      </c>
      <c r="N20" s="31"/>
    </row>
    <row r="21" spans="1:37" ht="15.75" x14ac:dyDescent="0.25">
      <c r="A21" s="39"/>
      <c r="B21" s="41"/>
      <c r="C21" s="11" t="s">
        <v>20</v>
      </c>
      <c r="D21" s="34">
        <v>3.21</v>
      </c>
      <c r="E21" s="34">
        <v>9.61</v>
      </c>
      <c r="F21" s="34">
        <v>13.01</v>
      </c>
      <c r="G21" s="34">
        <v>14.93</v>
      </c>
      <c r="H21" s="34">
        <v>18</v>
      </c>
      <c r="I21" s="34">
        <v>20.14</v>
      </c>
      <c r="J21" s="34">
        <v>23.78</v>
      </c>
      <c r="K21" s="34">
        <v>27.29</v>
      </c>
      <c r="L21" s="34">
        <v>29.46</v>
      </c>
      <c r="M21" s="35">
        <v>33.64</v>
      </c>
      <c r="N21" s="36">
        <f>M21/B19</f>
        <v>0.21011867582760776</v>
      </c>
    </row>
    <row r="22" spans="1:37" customFormat="1" ht="19.5" customHeight="1" x14ac:dyDescent="0.25">
      <c r="A22" s="42" t="s">
        <v>17</v>
      </c>
      <c r="B22" s="45">
        <v>65.45</v>
      </c>
      <c r="C22" s="13" t="s">
        <v>15</v>
      </c>
      <c r="D22" s="8">
        <v>1.65</v>
      </c>
      <c r="E22" s="8">
        <v>5.44</v>
      </c>
      <c r="F22" s="8">
        <v>6.62</v>
      </c>
      <c r="G22" s="8">
        <v>6.63</v>
      </c>
      <c r="H22" s="8">
        <v>6.63</v>
      </c>
      <c r="I22" s="8">
        <v>6.63</v>
      </c>
      <c r="J22" s="8">
        <v>6.63</v>
      </c>
      <c r="K22" s="8">
        <v>6.63</v>
      </c>
      <c r="L22" s="8">
        <v>6.99</v>
      </c>
      <c r="M22" s="9">
        <v>6.99</v>
      </c>
      <c r="N22" s="31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20"/>
      <c r="Z22" s="47"/>
      <c r="AA22" s="15"/>
      <c r="AB22" s="16"/>
      <c r="AC22" s="16"/>
      <c r="AD22" s="16"/>
      <c r="AE22" s="16"/>
      <c r="AF22" s="16"/>
      <c r="AG22" s="16"/>
      <c r="AH22" s="16"/>
      <c r="AI22" s="16"/>
      <c r="AJ22" s="16"/>
      <c r="AK22" s="16"/>
    </row>
    <row r="23" spans="1:37" customFormat="1" ht="15.75" customHeight="1" x14ac:dyDescent="0.25">
      <c r="A23" s="43"/>
      <c r="B23" s="45"/>
      <c r="C23" s="7" t="s">
        <v>18</v>
      </c>
      <c r="D23" s="8">
        <v>1.69</v>
      </c>
      <c r="E23" s="8">
        <v>6.15</v>
      </c>
      <c r="F23" s="8">
        <v>7.62</v>
      </c>
      <c r="G23" s="8">
        <v>8.15</v>
      </c>
      <c r="H23" s="8">
        <v>8.84</v>
      </c>
      <c r="I23" s="8">
        <v>9.4700000000000006</v>
      </c>
      <c r="J23" s="8">
        <v>9.9</v>
      </c>
      <c r="K23" s="8">
        <v>10.81</v>
      </c>
      <c r="L23" s="8">
        <v>11.49</v>
      </c>
      <c r="M23" s="9">
        <v>11.61</v>
      </c>
      <c r="N23" s="31"/>
      <c r="O23" s="14"/>
      <c r="P23" s="14"/>
      <c r="Q23" s="14"/>
      <c r="R23" s="14"/>
      <c r="S23" s="14"/>
      <c r="T23" s="14"/>
      <c r="U23" s="14"/>
      <c r="V23" s="14"/>
      <c r="W23" s="14"/>
      <c r="X23" s="20"/>
      <c r="Y23" s="20"/>
      <c r="Z23" s="47"/>
      <c r="AA23" s="17"/>
      <c r="AB23" s="16"/>
      <c r="AC23" s="16"/>
      <c r="AD23" s="16"/>
      <c r="AE23" s="16"/>
      <c r="AF23" s="16"/>
      <c r="AG23" s="16"/>
      <c r="AH23" s="16"/>
      <c r="AI23" s="16"/>
      <c r="AJ23" s="16"/>
      <c r="AK23" s="16"/>
    </row>
    <row r="24" spans="1:37" customFormat="1" ht="16.5" customHeight="1" thickBot="1" x14ac:dyDescent="0.3">
      <c r="A24" s="44"/>
      <c r="B24" s="46"/>
      <c r="C24" s="11" t="s">
        <v>20</v>
      </c>
      <c r="D24" s="18">
        <v>1.69</v>
      </c>
      <c r="E24" s="18">
        <v>6.15</v>
      </c>
      <c r="F24" s="18">
        <v>7.75</v>
      </c>
      <c r="G24" s="18">
        <v>8.56</v>
      </c>
      <c r="H24" s="18">
        <v>9.36</v>
      </c>
      <c r="I24" s="18">
        <v>10.56</v>
      </c>
      <c r="J24" s="18">
        <v>11.21</v>
      </c>
      <c r="K24" s="18">
        <v>12.3</v>
      </c>
      <c r="L24" s="18">
        <v>13.06</v>
      </c>
      <c r="M24" s="19">
        <v>15.55</v>
      </c>
      <c r="N24" s="36">
        <f>M24/B22</f>
        <v>0.23758594346829642</v>
      </c>
      <c r="O24" s="14"/>
      <c r="P24" s="14"/>
      <c r="Q24" s="14"/>
      <c r="R24" s="14"/>
      <c r="S24" s="14"/>
      <c r="T24" s="14"/>
      <c r="U24" s="14"/>
      <c r="V24" s="14"/>
      <c r="W24" s="14"/>
      <c r="X24" s="20"/>
      <c r="Y24" s="20"/>
      <c r="Z24" s="47"/>
      <c r="AA24" s="21"/>
      <c r="AB24" s="22"/>
      <c r="AC24" s="22"/>
      <c r="AD24" s="22"/>
      <c r="AE24" s="22"/>
      <c r="AF24" s="22"/>
      <c r="AG24" s="22"/>
      <c r="AH24" s="22"/>
      <c r="AI24" s="22"/>
      <c r="AJ24" s="22"/>
      <c r="AK24" s="22"/>
    </row>
    <row r="25" spans="1:37" ht="15.75" x14ac:dyDescent="0.25">
      <c r="A25" s="38">
        <v>4</v>
      </c>
      <c r="B25" s="40">
        <v>153.69999999999999</v>
      </c>
      <c r="C25" s="5" t="s">
        <v>15</v>
      </c>
      <c r="D25" s="23">
        <v>2.74</v>
      </c>
      <c r="E25" s="23">
        <v>8.09</v>
      </c>
      <c r="F25" s="23">
        <v>10.75</v>
      </c>
      <c r="G25" s="23">
        <v>10.76</v>
      </c>
      <c r="H25" s="23">
        <v>10.76</v>
      </c>
      <c r="I25" s="23">
        <v>10.81</v>
      </c>
      <c r="J25" s="23">
        <v>10.81</v>
      </c>
      <c r="K25" s="23">
        <v>10.81</v>
      </c>
      <c r="L25" s="23">
        <v>11.11</v>
      </c>
      <c r="M25" s="24">
        <v>11.11</v>
      </c>
      <c r="N25" s="33"/>
    </row>
    <row r="26" spans="1:37" ht="15.75" x14ac:dyDescent="0.25">
      <c r="A26" s="39"/>
      <c r="B26" s="41"/>
      <c r="C26" s="7" t="s">
        <v>16</v>
      </c>
      <c r="D26" s="27">
        <v>3.07</v>
      </c>
      <c r="E26" s="27">
        <v>9.07</v>
      </c>
      <c r="F26" s="27">
        <v>12.1</v>
      </c>
      <c r="G26" s="27">
        <v>13.75</v>
      </c>
      <c r="H26" s="27">
        <v>16.53</v>
      </c>
      <c r="I26" s="27">
        <v>17.77</v>
      </c>
      <c r="J26" s="27">
        <v>20.55</v>
      </c>
      <c r="K26" s="27">
        <v>23.65</v>
      </c>
      <c r="L26" s="27">
        <v>25.43</v>
      </c>
      <c r="M26" s="28">
        <v>26.72</v>
      </c>
      <c r="N26" s="31"/>
    </row>
    <row r="27" spans="1:37" ht="15.75" x14ac:dyDescent="0.25">
      <c r="A27" s="39"/>
      <c r="B27" s="41"/>
      <c r="C27" s="11" t="s">
        <v>20</v>
      </c>
      <c r="D27" s="34">
        <v>3.07</v>
      </c>
      <c r="E27" s="34">
        <v>9.07</v>
      </c>
      <c r="F27" s="34">
        <v>12.22</v>
      </c>
      <c r="G27" s="34">
        <v>14.11</v>
      </c>
      <c r="H27" s="34">
        <v>17</v>
      </c>
      <c r="I27" s="34">
        <v>18.95</v>
      </c>
      <c r="J27" s="34">
        <v>22.21</v>
      </c>
      <c r="K27" s="34">
        <v>25.41</v>
      </c>
      <c r="L27" s="34">
        <v>27.36</v>
      </c>
      <c r="M27" s="35">
        <v>31.39</v>
      </c>
      <c r="N27" s="36">
        <f>M27/B25</f>
        <v>0.20422901756668838</v>
      </c>
    </row>
    <row r="28" spans="1:37" customFormat="1" ht="19.5" customHeight="1" x14ac:dyDescent="0.25">
      <c r="A28" s="42" t="s">
        <v>17</v>
      </c>
      <c r="B28" s="45">
        <v>62.5</v>
      </c>
      <c r="C28" s="13" t="s">
        <v>15</v>
      </c>
      <c r="D28" s="8">
        <v>1.56</v>
      </c>
      <c r="E28" s="8">
        <v>5.09</v>
      </c>
      <c r="F28" s="8">
        <v>6.13</v>
      </c>
      <c r="G28" s="8">
        <v>6.14</v>
      </c>
      <c r="H28" s="8">
        <v>6.14</v>
      </c>
      <c r="I28" s="8">
        <v>6.14</v>
      </c>
      <c r="J28" s="8">
        <v>6.14</v>
      </c>
      <c r="K28" s="8">
        <v>6.14</v>
      </c>
      <c r="L28" s="8">
        <v>6.44</v>
      </c>
      <c r="M28" s="9">
        <v>6.44</v>
      </c>
      <c r="N28" s="31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20"/>
      <c r="Z28" s="47"/>
      <c r="AA28" s="15"/>
      <c r="AB28" s="16"/>
      <c r="AC28" s="16"/>
      <c r="AD28" s="16"/>
      <c r="AE28" s="16"/>
      <c r="AF28" s="16"/>
      <c r="AG28" s="16"/>
      <c r="AH28" s="16"/>
      <c r="AI28" s="16"/>
      <c r="AJ28" s="16"/>
      <c r="AK28" s="16"/>
    </row>
    <row r="29" spans="1:37" customFormat="1" ht="15.75" customHeight="1" x14ac:dyDescent="0.25">
      <c r="A29" s="43"/>
      <c r="B29" s="45"/>
      <c r="C29" s="7" t="s">
        <v>18</v>
      </c>
      <c r="D29" s="8">
        <v>1.61</v>
      </c>
      <c r="E29" s="8">
        <v>5.79</v>
      </c>
      <c r="F29" s="8">
        <v>7.11</v>
      </c>
      <c r="G29" s="8">
        <v>7.63</v>
      </c>
      <c r="H29" s="8">
        <v>8.36</v>
      </c>
      <c r="I29" s="8">
        <v>8.89</v>
      </c>
      <c r="J29" s="8">
        <v>9.2899999999999991</v>
      </c>
      <c r="K29" s="8">
        <v>10.11</v>
      </c>
      <c r="L29" s="8">
        <v>10.7</v>
      </c>
      <c r="M29" s="9">
        <v>10.82</v>
      </c>
      <c r="N29" s="31"/>
      <c r="O29" s="14"/>
      <c r="P29" s="14"/>
      <c r="Q29" s="14"/>
      <c r="R29" s="14"/>
      <c r="S29" s="14"/>
      <c r="T29" s="14"/>
      <c r="U29" s="14"/>
      <c r="V29" s="14"/>
      <c r="W29" s="14"/>
      <c r="X29" s="20"/>
      <c r="Y29" s="20"/>
      <c r="Z29" s="47"/>
      <c r="AA29" s="17"/>
      <c r="AB29" s="16"/>
      <c r="AC29" s="16"/>
      <c r="AD29" s="16"/>
      <c r="AE29" s="16"/>
      <c r="AF29" s="16"/>
      <c r="AG29" s="16"/>
      <c r="AH29" s="16"/>
      <c r="AI29" s="16"/>
      <c r="AJ29" s="16"/>
      <c r="AK29" s="16"/>
    </row>
    <row r="30" spans="1:37" customFormat="1" ht="16.5" customHeight="1" thickBot="1" x14ac:dyDescent="0.3">
      <c r="A30" s="44"/>
      <c r="B30" s="46"/>
      <c r="C30" s="11" t="s">
        <v>20</v>
      </c>
      <c r="D30" s="18">
        <v>1.61</v>
      </c>
      <c r="E30" s="18">
        <v>5.79</v>
      </c>
      <c r="F30" s="18">
        <v>7.24</v>
      </c>
      <c r="G30" s="18">
        <v>8</v>
      </c>
      <c r="H30" s="18">
        <v>8.83</v>
      </c>
      <c r="I30" s="18">
        <v>9.8800000000000008</v>
      </c>
      <c r="J30" s="18">
        <v>10.38</v>
      </c>
      <c r="K30" s="18">
        <v>11.3</v>
      </c>
      <c r="L30" s="18">
        <v>12.06</v>
      </c>
      <c r="M30" s="19">
        <v>14.53</v>
      </c>
      <c r="N30" s="36">
        <f>M30/B28</f>
        <v>0.23247999999999999</v>
      </c>
      <c r="O30" s="14"/>
      <c r="P30" s="14"/>
      <c r="Q30" s="14"/>
      <c r="R30" s="14"/>
      <c r="S30" s="14"/>
      <c r="T30" s="14"/>
      <c r="U30" s="14"/>
      <c r="V30" s="14"/>
      <c r="W30" s="14"/>
      <c r="X30" s="20"/>
      <c r="Y30" s="20"/>
      <c r="Z30" s="47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</row>
    <row r="31" spans="1:37" ht="15.75" x14ac:dyDescent="0.25">
      <c r="A31" s="38">
        <v>5</v>
      </c>
      <c r="B31" s="40">
        <v>152.30000000000001</v>
      </c>
      <c r="C31" s="5" t="s">
        <v>15</v>
      </c>
      <c r="D31" s="23">
        <v>2.64</v>
      </c>
      <c r="E31" s="23">
        <v>8.15</v>
      </c>
      <c r="F31" s="23">
        <v>10.72</v>
      </c>
      <c r="G31" s="23">
        <v>10.73</v>
      </c>
      <c r="H31" s="23">
        <v>10.76</v>
      </c>
      <c r="I31" s="23">
        <v>10.81</v>
      </c>
      <c r="J31" s="23">
        <v>10.81</v>
      </c>
      <c r="K31" s="23">
        <v>10.81</v>
      </c>
      <c r="L31" s="23">
        <v>11.12</v>
      </c>
      <c r="M31" s="24">
        <v>11.12</v>
      </c>
      <c r="N31" s="33"/>
    </row>
    <row r="32" spans="1:37" ht="15.75" x14ac:dyDescent="0.25">
      <c r="A32" s="39"/>
      <c r="B32" s="41"/>
      <c r="C32" s="7" t="s">
        <v>16</v>
      </c>
      <c r="D32" s="27">
        <v>2.96</v>
      </c>
      <c r="E32" s="27">
        <v>9.1</v>
      </c>
      <c r="F32" s="27">
        <v>12.04</v>
      </c>
      <c r="G32" s="27">
        <v>13.62</v>
      </c>
      <c r="H32" s="27">
        <v>16.3</v>
      </c>
      <c r="I32" s="27">
        <v>17.39</v>
      </c>
      <c r="J32" s="27">
        <v>20.22</v>
      </c>
      <c r="K32" s="27">
        <v>23.05</v>
      </c>
      <c r="L32" s="27">
        <v>24.79</v>
      </c>
      <c r="M32" s="28">
        <v>26.06</v>
      </c>
      <c r="N32" s="31"/>
    </row>
    <row r="33" spans="1:37" ht="15.75" x14ac:dyDescent="0.25">
      <c r="A33" s="39"/>
      <c r="B33" s="41"/>
      <c r="C33" s="11" t="s">
        <v>20</v>
      </c>
      <c r="D33" s="34">
        <v>2.96</v>
      </c>
      <c r="E33" s="34">
        <v>9.1</v>
      </c>
      <c r="F33" s="34">
        <v>12.16</v>
      </c>
      <c r="G33" s="34">
        <v>13.99</v>
      </c>
      <c r="H33" s="34">
        <v>16.77</v>
      </c>
      <c r="I33" s="34">
        <v>18.62</v>
      </c>
      <c r="J33" s="34">
        <v>21.94</v>
      </c>
      <c r="K33" s="34">
        <v>24.87</v>
      </c>
      <c r="L33" s="34">
        <v>26.8</v>
      </c>
      <c r="M33" s="35">
        <v>30.94</v>
      </c>
      <c r="N33" s="36">
        <f>M33/B31</f>
        <v>0.20315167432698619</v>
      </c>
    </row>
    <row r="34" spans="1:37" customFormat="1" ht="19.5" customHeight="1" x14ac:dyDescent="0.25">
      <c r="A34" s="42" t="s">
        <v>17</v>
      </c>
      <c r="B34" s="45">
        <v>62.21</v>
      </c>
      <c r="C34" s="13" t="s">
        <v>15</v>
      </c>
      <c r="D34" s="8">
        <v>1.51</v>
      </c>
      <c r="E34" s="8">
        <v>5.13</v>
      </c>
      <c r="F34" s="8">
        <v>6.14</v>
      </c>
      <c r="G34" s="8">
        <v>6.15</v>
      </c>
      <c r="H34" s="8">
        <v>6.18</v>
      </c>
      <c r="I34" s="8">
        <v>6.18</v>
      </c>
      <c r="J34" s="8">
        <v>6.18</v>
      </c>
      <c r="K34" s="8">
        <v>6.18</v>
      </c>
      <c r="L34" s="8">
        <v>6.49</v>
      </c>
      <c r="M34" s="9">
        <v>6.49</v>
      </c>
      <c r="N34" s="31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20"/>
      <c r="Z34" s="47"/>
      <c r="AA34" s="15"/>
      <c r="AB34" s="16"/>
      <c r="AC34" s="16"/>
      <c r="AD34" s="16"/>
      <c r="AE34" s="16"/>
      <c r="AF34" s="16"/>
      <c r="AG34" s="16"/>
      <c r="AH34" s="16"/>
      <c r="AI34" s="16"/>
      <c r="AJ34" s="16"/>
      <c r="AK34" s="16"/>
    </row>
    <row r="35" spans="1:37" customFormat="1" ht="15.75" customHeight="1" x14ac:dyDescent="0.25">
      <c r="A35" s="43"/>
      <c r="B35" s="45"/>
      <c r="C35" s="7" t="s">
        <v>18</v>
      </c>
      <c r="D35" s="8">
        <v>1.55</v>
      </c>
      <c r="E35" s="8">
        <v>5.8</v>
      </c>
      <c r="F35" s="8">
        <v>7.1</v>
      </c>
      <c r="G35" s="8">
        <v>7.62</v>
      </c>
      <c r="H35" s="8">
        <v>8.3699999999999992</v>
      </c>
      <c r="I35" s="8">
        <v>8.8000000000000007</v>
      </c>
      <c r="J35" s="8">
        <v>9.16</v>
      </c>
      <c r="K35" s="8">
        <v>9.9</v>
      </c>
      <c r="L35" s="8">
        <v>10.5</v>
      </c>
      <c r="M35" s="9">
        <v>10.61</v>
      </c>
      <c r="N35" s="31"/>
      <c r="O35" s="14"/>
      <c r="P35" s="14"/>
      <c r="Q35" s="14"/>
      <c r="R35" s="14"/>
      <c r="S35" s="14"/>
      <c r="T35" s="14"/>
      <c r="U35" s="14"/>
      <c r="V35" s="14"/>
      <c r="W35" s="14"/>
      <c r="X35" s="20"/>
      <c r="Y35" s="20"/>
      <c r="Z35" s="47"/>
      <c r="AA35" s="17"/>
      <c r="AB35" s="16"/>
      <c r="AC35" s="16"/>
      <c r="AD35" s="16"/>
      <c r="AE35" s="16"/>
      <c r="AF35" s="16"/>
      <c r="AG35" s="16"/>
      <c r="AH35" s="16"/>
      <c r="AI35" s="16"/>
      <c r="AJ35" s="16"/>
      <c r="AK35" s="16"/>
    </row>
    <row r="36" spans="1:37" customFormat="1" ht="16.5" customHeight="1" thickBot="1" x14ac:dyDescent="0.3">
      <c r="A36" s="44"/>
      <c r="B36" s="46"/>
      <c r="C36" s="11" t="s">
        <v>20</v>
      </c>
      <c r="D36" s="18">
        <v>1.55</v>
      </c>
      <c r="E36" s="18">
        <v>5.8</v>
      </c>
      <c r="F36" s="18">
        <v>7.22</v>
      </c>
      <c r="G36" s="18">
        <v>7.99</v>
      </c>
      <c r="H36" s="18">
        <v>8.84</v>
      </c>
      <c r="I36" s="18">
        <v>9.8699999999999992</v>
      </c>
      <c r="J36" s="18">
        <v>10.33</v>
      </c>
      <c r="K36" s="18">
        <v>11.17</v>
      </c>
      <c r="L36" s="18">
        <v>11.96</v>
      </c>
      <c r="M36" s="19">
        <v>14.53</v>
      </c>
      <c r="N36" s="36">
        <f>M36/B34</f>
        <v>0.23356373573380484</v>
      </c>
      <c r="O36" s="14"/>
      <c r="P36" s="14"/>
      <c r="Q36" s="14"/>
      <c r="R36" s="14"/>
      <c r="S36" s="14"/>
      <c r="T36" s="14"/>
      <c r="U36" s="14"/>
      <c r="V36" s="14"/>
      <c r="W36" s="14"/>
      <c r="X36" s="20"/>
      <c r="Y36" s="20"/>
      <c r="Z36" s="47"/>
      <c r="AA36" s="21"/>
      <c r="AB36" s="22"/>
      <c r="AC36" s="22"/>
      <c r="AD36" s="22"/>
      <c r="AE36" s="22"/>
      <c r="AF36" s="22"/>
      <c r="AG36" s="22"/>
      <c r="AH36" s="22"/>
      <c r="AI36" s="22"/>
      <c r="AJ36" s="22"/>
      <c r="AK36" s="22"/>
    </row>
    <row r="37" spans="1:37" ht="15.75" x14ac:dyDescent="0.25">
      <c r="A37" s="38">
        <v>6</v>
      </c>
      <c r="B37" s="40">
        <v>163.4</v>
      </c>
      <c r="C37" s="5" t="s">
        <v>15</v>
      </c>
      <c r="D37" s="23">
        <v>2.78</v>
      </c>
      <c r="E37" s="23">
        <v>8.64</v>
      </c>
      <c r="F37" s="23">
        <v>11.4</v>
      </c>
      <c r="G37" s="23">
        <v>11.41</v>
      </c>
      <c r="H37" s="23">
        <v>11.94</v>
      </c>
      <c r="I37" s="23">
        <v>11.98</v>
      </c>
      <c r="J37" s="23">
        <v>11.98</v>
      </c>
      <c r="K37" s="23">
        <v>11.98</v>
      </c>
      <c r="L37" s="23">
        <v>12.37</v>
      </c>
      <c r="M37" s="24">
        <v>12.37</v>
      </c>
      <c r="N37" s="33"/>
    </row>
    <row r="38" spans="1:37" ht="15.75" x14ac:dyDescent="0.25">
      <c r="A38" s="39"/>
      <c r="B38" s="41"/>
      <c r="C38" s="7" t="s">
        <v>16</v>
      </c>
      <c r="D38" s="27">
        <v>3.17</v>
      </c>
      <c r="E38" s="27">
        <v>9.75</v>
      </c>
      <c r="F38" s="27">
        <v>12.94</v>
      </c>
      <c r="G38" s="27">
        <v>14.73</v>
      </c>
      <c r="H38" s="27">
        <v>18.3</v>
      </c>
      <c r="I38" s="27">
        <v>19.66</v>
      </c>
      <c r="J38" s="27">
        <v>22.76</v>
      </c>
      <c r="K38" s="27">
        <v>25.94</v>
      </c>
      <c r="L38" s="27">
        <v>27.92</v>
      </c>
      <c r="M38" s="28">
        <v>29.42</v>
      </c>
      <c r="N38" s="31"/>
    </row>
    <row r="39" spans="1:37" ht="15.75" x14ac:dyDescent="0.25">
      <c r="A39" s="39"/>
      <c r="B39" s="41"/>
      <c r="C39" s="11" t="s">
        <v>20</v>
      </c>
      <c r="D39" s="34">
        <v>3.17</v>
      </c>
      <c r="E39" s="34">
        <v>9.75</v>
      </c>
      <c r="F39" s="34">
        <v>13.07</v>
      </c>
      <c r="G39" s="34">
        <v>15.11</v>
      </c>
      <c r="H39" s="34">
        <v>18.78</v>
      </c>
      <c r="I39" s="34">
        <v>20.81</v>
      </c>
      <c r="J39" s="34">
        <v>24.72</v>
      </c>
      <c r="K39" s="34">
        <v>28.02</v>
      </c>
      <c r="L39" s="34">
        <v>30.25</v>
      </c>
      <c r="M39" s="35">
        <v>34.58</v>
      </c>
      <c r="N39" s="36">
        <f>M39/B37</f>
        <v>0.21162790697674416</v>
      </c>
    </row>
    <row r="40" spans="1:37" customFormat="1" ht="19.5" customHeight="1" x14ac:dyDescent="0.25">
      <c r="A40" s="42" t="s">
        <v>17</v>
      </c>
      <c r="B40" s="45">
        <v>68.489999999999995</v>
      </c>
      <c r="C40" s="13" t="s">
        <v>15</v>
      </c>
      <c r="D40" s="8">
        <v>1.6</v>
      </c>
      <c r="E40" s="8">
        <v>5.59</v>
      </c>
      <c r="F40" s="8">
        <v>6.73</v>
      </c>
      <c r="G40" s="8">
        <v>6.74</v>
      </c>
      <c r="H40" s="8">
        <v>7.27</v>
      </c>
      <c r="I40" s="8">
        <v>7.27</v>
      </c>
      <c r="J40" s="8">
        <v>7.27</v>
      </c>
      <c r="K40" s="8">
        <v>7.27</v>
      </c>
      <c r="L40" s="8">
        <v>7.66</v>
      </c>
      <c r="M40" s="9">
        <v>7.66</v>
      </c>
      <c r="N40" s="31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20"/>
      <c r="Z40" s="47"/>
      <c r="AA40" s="15"/>
      <c r="AB40" s="16"/>
      <c r="AC40" s="16"/>
      <c r="AD40" s="16"/>
      <c r="AE40" s="16"/>
      <c r="AF40" s="16"/>
      <c r="AG40" s="16"/>
      <c r="AH40" s="16"/>
      <c r="AI40" s="16"/>
      <c r="AJ40" s="16"/>
      <c r="AK40" s="16"/>
    </row>
    <row r="41" spans="1:37" customFormat="1" ht="15.75" customHeight="1" x14ac:dyDescent="0.25">
      <c r="A41" s="43"/>
      <c r="B41" s="45"/>
      <c r="C41" s="7" t="s">
        <v>18</v>
      </c>
      <c r="D41" s="8">
        <v>1.67</v>
      </c>
      <c r="E41" s="8">
        <v>6.39</v>
      </c>
      <c r="F41" s="8">
        <v>7.84</v>
      </c>
      <c r="G41" s="8">
        <v>8.42</v>
      </c>
      <c r="H41" s="8">
        <v>9.6999999999999993</v>
      </c>
      <c r="I41" s="8">
        <v>10.29</v>
      </c>
      <c r="J41" s="8">
        <v>10.66</v>
      </c>
      <c r="K41" s="8">
        <v>11.41</v>
      </c>
      <c r="L41" s="8">
        <v>12.13</v>
      </c>
      <c r="M41" s="9">
        <v>12.28</v>
      </c>
      <c r="N41" s="31"/>
      <c r="O41" s="14"/>
      <c r="P41" s="14"/>
      <c r="Q41" s="14"/>
      <c r="R41" s="14"/>
      <c r="S41" s="14"/>
      <c r="T41" s="14"/>
      <c r="U41" s="14"/>
      <c r="V41" s="14"/>
      <c r="W41" s="14"/>
      <c r="X41" s="20"/>
      <c r="Y41" s="20"/>
      <c r="Z41" s="47"/>
      <c r="AA41" s="17"/>
      <c r="AB41" s="16"/>
      <c r="AC41" s="16"/>
      <c r="AD41" s="16"/>
      <c r="AE41" s="16"/>
      <c r="AF41" s="16"/>
      <c r="AG41" s="16"/>
      <c r="AH41" s="16"/>
      <c r="AI41" s="16"/>
      <c r="AJ41" s="16"/>
      <c r="AK41" s="16"/>
    </row>
    <row r="42" spans="1:37" customFormat="1" ht="16.5" customHeight="1" thickBot="1" x14ac:dyDescent="0.3">
      <c r="A42" s="44"/>
      <c r="B42" s="46"/>
      <c r="C42" s="11" t="s">
        <v>20</v>
      </c>
      <c r="D42" s="18">
        <v>1.67</v>
      </c>
      <c r="E42" s="18">
        <v>6.39</v>
      </c>
      <c r="F42" s="18">
        <v>7.97</v>
      </c>
      <c r="G42" s="18">
        <v>8.8000000000000007</v>
      </c>
      <c r="H42" s="18">
        <v>10.18</v>
      </c>
      <c r="I42" s="18">
        <v>11.24</v>
      </c>
      <c r="J42" s="18">
        <v>11.87</v>
      </c>
      <c r="K42" s="18">
        <v>12.75</v>
      </c>
      <c r="L42" s="18">
        <v>13.72</v>
      </c>
      <c r="M42" s="19">
        <v>16.2</v>
      </c>
      <c r="N42" s="36">
        <f>M42/B40</f>
        <v>0.23653088042049936</v>
      </c>
      <c r="O42" s="14"/>
      <c r="P42" s="14"/>
      <c r="Q42" s="14"/>
      <c r="R42" s="14"/>
      <c r="S42" s="14"/>
      <c r="T42" s="14"/>
      <c r="U42" s="14"/>
      <c r="V42" s="14"/>
      <c r="W42" s="14"/>
      <c r="X42" s="20"/>
      <c r="Y42" s="20"/>
      <c r="Z42" s="47"/>
      <c r="AA42" s="21"/>
      <c r="AB42" s="22"/>
      <c r="AC42" s="22"/>
      <c r="AD42" s="22"/>
      <c r="AE42" s="22"/>
      <c r="AF42" s="22"/>
      <c r="AG42" s="22"/>
      <c r="AH42" s="22"/>
      <c r="AI42" s="22"/>
      <c r="AJ42" s="22"/>
      <c r="AK42" s="22"/>
    </row>
    <row r="43" spans="1:37" ht="15.75" x14ac:dyDescent="0.25">
      <c r="A43" s="38">
        <v>7</v>
      </c>
      <c r="B43" s="40">
        <v>188.4</v>
      </c>
      <c r="C43" s="5" t="s">
        <v>15</v>
      </c>
      <c r="D43" s="23">
        <v>3.76</v>
      </c>
      <c r="E43" s="23">
        <v>10.35</v>
      </c>
      <c r="F43" s="23">
        <v>13.9</v>
      </c>
      <c r="G43" s="23">
        <v>13.91</v>
      </c>
      <c r="H43" s="23">
        <v>14.21</v>
      </c>
      <c r="I43" s="23">
        <v>14.26</v>
      </c>
      <c r="J43" s="23">
        <v>14.26</v>
      </c>
      <c r="K43" s="23">
        <v>14.26</v>
      </c>
      <c r="L43" s="23">
        <v>14.85</v>
      </c>
      <c r="M43" s="24">
        <v>14.85</v>
      </c>
      <c r="N43" s="33"/>
    </row>
    <row r="44" spans="1:37" ht="15.75" x14ac:dyDescent="0.25">
      <c r="A44" s="39"/>
      <c r="B44" s="41"/>
      <c r="C44" s="7" t="s">
        <v>16</v>
      </c>
      <c r="D44" s="27">
        <v>4.26</v>
      </c>
      <c r="E44" s="27">
        <v>11.65</v>
      </c>
      <c r="F44" s="27">
        <v>15.74</v>
      </c>
      <c r="G44" s="27">
        <v>17.86</v>
      </c>
      <c r="H44" s="27">
        <v>21.97</v>
      </c>
      <c r="I44" s="27">
        <v>23.69</v>
      </c>
      <c r="J44" s="27">
        <v>27.44</v>
      </c>
      <c r="K44" s="27">
        <v>31.25</v>
      </c>
      <c r="L44" s="27">
        <v>33.79</v>
      </c>
      <c r="M44" s="28">
        <v>35.6</v>
      </c>
      <c r="N44" s="31"/>
    </row>
    <row r="45" spans="1:37" ht="15.75" x14ac:dyDescent="0.25">
      <c r="A45" s="39"/>
      <c r="B45" s="41"/>
      <c r="C45" s="11" t="s">
        <v>20</v>
      </c>
      <c r="D45" s="34">
        <v>4.26</v>
      </c>
      <c r="E45" s="34">
        <v>11.65</v>
      </c>
      <c r="F45" s="34">
        <v>15.86</v>
      </c>
      <c r="G45" s="34">
        <v>18.23</v>
      </c>
      <c r="H45" s="34">
        <v>22.44</v>
      </c>
      <c r="I45" s="34">
        <v>24.9</v>
      </c>
      <c r="J45" s="34">
        <v>29.6</v>
      </c>
      <c r="K45" s="34">
        <v>33.65</v>
      </c>
      <c r="L45" s="34">
        <v>36.549999999999997</v>
      </c>
      <c r="M45" s="35">
        <v>40.799999999999997</v>
      </c>
      <c r="N45" s="36">
        <f>M45/B43</f>
        <v>0.21656050955414011</v>
      </c>
    </row>
    <row r="46" spans="1:37" customFormat="1" ht="19.5" customHeight="1" x14ac:dyDescent="0.25">
      <c r="A46" s="42" t="s">
        <v>17</v>
      </c>
      <c r="B46" s="45">
        <v>81.27</v>
      </c>
      <c r="C46" s="13" t="s">
        <v>15</v>
      </c>
      <c r="D46" s="8">
        <v>2.5299999999999998</v>
      </c>
      <c r="E46" s="8">
        <v>7.3</v>
      </c>
      <c r="F46" s="8">
        <v>9.19</v>
      </c>
      <c r="G46" s="8">
        <v>9.1999999999999993</v>
      </c>
      <c r="H46" s="8">
        <v>9.5</v>
      </c>
      <c r="I46" s="8">
        <v>9.5</v>
      </c>
      <c r="J46" s="8">
        <v>9.5</v>
      </c>
      <c r="K46" s="8">
        <v>9.5</v>
      </c>
      <c r="L46" s="8">
        <v>10.09</v>
      </c>
      <c r="M46" s="9">
        <v>10.09</v>
      </c>
      <c r="N46" s="31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20"/>
      <c r="Z46" s="47"/>
      <c r="AA46" s="15"/>
      <c r="AB46" s="16"/>
      <c r="AC46" s="16"/>
      <c r="AD46" s="16"/>
      <c r="AE46" s="16"/>
      <c r="AF46" s="16"/>
      <c r="AG46" s="16"/>
      <c r="AH46" s="16"/>
      <c r="AI46" s="16"/>
      <c r="AJ46" s="16"/>
      <c r="AK46" s="16"/>
    </row>
    <row r="47" spans="1:37" customFormat="1" ht="15.75" customHeight="1" x14ac:dyDescent="0.25">
      <c r="A47" s="43"/>
      <c r="B47" s="45"/>
      <c r="C47" s="7" t="s">
        <v>18</v>
      </c>
      <c r="D47" s="8">
        <v>2.6</v>
      </c>
      <c r="E47" s="8">
        <v>8.17</v>
      </c>
      <c r="F47" s="8">
        <v>10.4</v>
      </c>
      <c r="G47" s="8">
        <v>11.05</v>
      </c>
      <c r="H47" s="8">
        <v>12.16</v>
      </c>
      <c r="I47" s="8">
        <v>12.86</v>
      </c>
      <c r="J47" s="8">
        <v>13.25</v>
      </c>
      <c r="K47" s="8">
        <v>14.05</v>
      </c>
      <c r="L47" s="8">
        <v>14.98</v>
      </c>
      <c r="M47" s="9">
        <v>15.16</v>
      </c>
      <c r="N47" s="31"/>
      <c r="O47" s="14"/>
      <c r="P47" s="14"/>
      <c r="Q47" s="14"/>
      <c r="R47" s="14"/>
      <c r="S47" s="14"/>
      <c r="T47" s="14"/>
      <c r="U47" s="14"/>
      <c r="V47" s="14"/>
      <c r="W47" s="14"/>
      <c r="X47" s="20"/>
      <c r="Y47" s="20"/>
      <c r="Z47" s="47"/>
      <c r="AA47" s="17"/>
      <c r="AB47" s="16"/>
      <c r="AC47" s="16"/>
      <c r="AD47" s="16"/>
      <c r="AE47" s="16"/>
      <c r="AF47" s="16"/>
      <c r="AG47" s="16"/>
      <c r="AH47" s="16"/>
      <c r="AI47" s="16"/>
      <c r="AJ47" s="16"/>
      <c r="AK47" s="16"/>
    </row>
    <row r="48" spans="1:37" customFormat="1" ht="16.5" customHeight="1" thickBot="1" x14ac:dyDescent="0.3">
      <c r="A48" s="44"/>
      <c r="B48" s="46"/>
      <c r="C48" s="11" t="s">
        <v>20</v>
      </c>
      <c r="D48" s="18">
        <v>2.6</v>
      </c>
      <c r="E48" s="18">
        <v>8.17</v>
      </c>
      <c r="F48" s="18">
        <v>10.52</v>
      </c>
      <c r="G48" s="18">
        <v>11.43</v>
      </c>
      <c r="H48" s="18">
        <v>12.64</v>
      </c>
      <c r="I48" s="18">
        <v>13.8</v>
      </c>
      <c r="J48" s="18">
        <v>14.39</v>
      </c>
      <c r="K48" s="18">
        <v>15.44</v>
      </c>
      <c r="L48" s="18">
        <v>16.73</v>
      </c>
      <c r="M48" s="19">
        <v>18.920000000000002</v>
      </c>
      <c r="N48" s="36">
        <f>M48/B46</f>
        <v>0.23280423280423285</v>
      </c>
      <c r="O48" s="14"/>
      <c r="P48" s="14"/>
      <c r="Q48" s="14"/>
      <c r="R48" s="14"/>
      <c r="S48" s="14"/>
      <c r="T48" s="14"/>
      <c r="U48" s="14"/>
      <c r="V48" s="14"/>
      <c r="W48" s="14"/>
      <c r="X48" s="20"/>
      <c r="Y48" s="20"/>
      <c r="Z48" s="47"/>
      <c r="AA48" s="21"/>
      <c r="AB48" s="22"/>
      <c r="AC48" s="22"/>
      <c r="AD48" s="22"/>
      <c r="AE48" s="22"/>
      <c r="AF48" s="22"/>
      <c r="AG48" s="22"/>
      <c r="AH48" s="22"/>
      <c r="AI48" s="22"/>
      <c r="AJ48" s="22"/>
      <c r="AK48" s="22"/>
    </row>
    <row r="49" spans="1:37" ht="15.75" x14ac:dyDescent="0.25">
      <c r="A49" s="38">
        <v>8</v>
      </c>
      <c r="B49" s="40">
        <v>218.7</v>
      </c>
      <c r="C49" s="5" t="s">
        <v>15</v>
      </c>
      <c r="D49" s="23">
        <v>4.63</v>
      </c>
      <c r="E49" s="23">
        <v>11.49</v>
      </c>
      <c r="F49" s="23">
        <v>15.3</v>
      </c>
      <c r="G49" s="23">
        <v>15.31</v>
      </c>
      <c r="H49" s="23">
        <v>15.61</v>
      </c>
      <c r="I49" s="23">
        <v>15.68</v>
      </c>
      <c r="J49" s="23">
        <v>15.68</v>
      </c>
      <c r="K49" s="23">
        <v>15.68</v>
      </c>
      <c r="L49" s="23">
        <v>16.98</v>
      </c>
      <c r="M49" s="24">
        <v>16.98</v>
      </c>
      <c r="N49" s="33"/>
    </row>
    <row r="50" spans="1:37" ht="15.75" x14ac:dyDescent="0.25">
      <c r="A50" s="39"/>
      <c r="B50" s="41"/>
      <c r="C50" s="7" t="s">
        <v>16</v>
      </c>
      <c r="D50" s="27">
        <v>5.42</v>
      </c>
      <c r="E50" s="27">
        <v>13.31</v>
      </c>
      <c r="F50" s="27">
        <v>17.84</v>
      </c>
      <c r="G50" s="27">
        <v>20.239999999999998</v>
      </c>
      <c r="H50" s="27">
        <v>24.8</v>
      </c>
      <c r="I50" s="27">
        <v>26.76</v>
      </c>
      <c r="J50" s="27">
        <v>30.98</v>
      </c>
      <c r="K50" s="27">
        <v>35.39</v>
      </c>
      <c r="L50" s="27">
        <v>38.79</v>
      </c>
      <c r="M50" s="28">
        <v>40.68</v>
      </c>
      <c r="N50" s="31"/>
    </row>
    <row r="51" spans="1:37" ht="15.75" x14ac:dyDescent="0.25">
      <c r="A51" s="39"/>
      <c r="B51" s="41"/>
      <c r="C51" s="11" t="s">
        <v>20</v>
      </c>
      <c r="D51" s="34">
        <v>5.42</v>
      </c>
      <c r="E51" s="34">
        <v>13.31</v>
      </c>
      <c r="F51" s="34">
        <v>17.98</v>
      </c>
      <c r="G51" s="34">
        <v>20.66</v>
      </c>
      <c r="H51" s="34">
        <v>25.39</v>
      </c>
      <c r="I51" s="34">
        <v>28.34</v>
      </c>
      <c r="J51" s="34">
        <v>34.270000000000003</v>
      </c>
      <c r="K51" s="34">
        <v>39.049999999999997</v>
      </c>
      <c r="L51" s="34">
        <v>42.67</v>
      </c>
      <c r="M51" s="35">
        <v>47.17</v>
      </c>
      <c r="N51" s="36">
        <f>M51/B49</f>
        <v>0.21568358481938732</v>
      </c>
    </row>
    <row r="52" spans="1:37" customFormat="1" ht="19.5" customHeight="1" x14ac:dyDescent="0.25">
      <c r="A52" s="42" t="s">
        <v>17</v>
      </c>
      <c r="B52" s="45">
        <v>94.65</v>
      </c>
      <c r="C52" s="13" t="s">
        <v>15</v>
      </c>
      <c r="D52" s="8">
        <v>3.23</v>
      </c>
      <c r="E52" s="8">
        <v>7.56</v>
      </c>
      <c r="F52" s="8">
        <v>9.3699999999999992</v>
      </c>
      <c r="G52" s="8">
        <v>9.3800000000000008</v>
      </c>
      <c r="H52" s="8">
        <v>9.68</v>
      </c>
      <c r="I52" s="8">
        <v>9.68</v>
      </c>
      <c r="J52" s="8">
        <v>9.68</v>
      </c>
      <c r="K52" s="8">
        <v>9.68</v>
      </c>
      <c r="L52" s="8">
        <v>10.98</v>
      </c>
      <c r="M52" s="9">
        <v>10.98</v>
      </c>
      <c r="N52" s="31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20"/>
      <c r="Z52" s="47"/>
      <c r="AA52" s="15"/>
      <c r="AB52" s="16"/>
      <c r="AC52" s="16"/>
      <c r="AD52" s="16"/>
      <c r="AE52" s="16"/>
      <c r="AF52" s="16"/>
      <c r="AG52" s="16"/>
      <c r="AH52" s="16"/>
      <c r="AI52" s="16"/>
      <c r="AJ52" s="16"/>
      <c r="AK52" s="16"/>
    </row>
    <row r="53" spans="1:37" customFormat="1" ht="15.75" customHeight="1" x14ac:dyDescent="0.25">
      <c r="A53" s="43"/>
      <c r="B53" s="45"/>
      <c r="C53" s="7" t="s">
        <v>18</v>
      </c>
      <c r="D53" s="8">
        <v>3.45</v>
      </c>
      <c r="E53" s="8">
        <v>8.81</v>
      </c>
      <c r="F53" s="8">
        <v>11.08</v>
      </c>
      <c r="G53" s="8">
        <v>11.82</v>
      </c>
      <c r="H53" s="8">
        <v>13.1</v>
      </c>
      <c r="I53" s="8">
        <v>13.97</v>
      </c>
      <c r="J53" s="8">
        <v>14.79</v>
      </c>
      <c r="K53" s="8">
        <v>16.04</v>
      </c>
      <c r="L53" s="8">
        <v>17.73</v>
      </c>
      <c r="M53" s="9">
        <v>17.96</v>
      </c>
      <c r="N53" s="31"/>
      <c r="O53" s="14"/>
      <c r="P53" s="14"/>
      <c r="Q53" s="14"/>
      <c r="R53" s="14"/>
      <c r="S53" s="14"/>
      <c r="T53" s="14"/>
      <c r="U53" s="14"/>
      <c r="V53" s="14"/>
      <c r="W53" s="14"/>
      <c r="X53" s="20"/>
      <c r="Y53" s="20"/>
      <c r="Z53" s="47"/>
      <c r="AA53" s="17"/>
      <c r="AB53" s="16"/>
      <c r="AC53" s="16"/>
      <c r="AD53" s="16"/>
      <c r="AE53" s="16"/>
      <c r="AF53" s="16"/>
      <c r="AG53" s="16"/>
      <c r="AH53" s="16"/>
      <c r="AI53" s="16"/>
      <c r="AJ53" s="16"/>
      <c r="AK53" s="16"/>
    </row>
    <row r="54" spans="1:37" customFormat="1" ht="16.5" customHeight="1" thickBot="1" x14ac:dyDescent="0.3">
      <c r="A54" s="44"/>
      <c r="B54" s="46"/>
      <c r="C54" s="11" t="s">
        <v>20</v>
      </c>
      <c r="D54" s="18">
        <v>3.45</v>
      </c>
      <c r="E54" s="18">
        <v>8.81</v>
      </c>
      <c r="F54" s="18">
        <v>11.22</v>
      </c>
      <c r="G54" s="18">
        <v>12.25</v>
      </c>
      <c r="H54" s="18">
        <v>13.7</v>
      </c>
      <c r="I54" s="18">
        <v>15.11</v>
      </c>
      <c r="J54" s="18">
        <v>16.260000000000002</v>
      </c>
      <c r="K54" s="18">
        <v>17.88</v>
      </c>
      <c r="L54" s="18">
        <v>19.79</v>
      </c>
      <c r="M54" s="19">
        <v>22.21</v>
      </c>
      <c r="N54" s="36">
        <f>M54/B52</f>
        <v>0.23465398837823559</v>
      </c>
      <c r="O54" s="14"/>
      <c r="P54" s="14"/>
      <c r="Q54" s="14"/>
      <c r="R54" s="14"/>
      <c r="S54" s="14"/>
      <c r="T54" s="14"/>
      <c r="U54" s="14"/>
      <c r="V54" s="14"/>
      <c r="W54" s="14"/>
      <c r="X54" s="20"/>
      <c r="Y54" s="20"/>
      <c r="Z54" s="47"/>
      <c r="AA54" s="21"/>
      <c r="AB54" s="22"/>
      <c r="AC54" s="22"/>
      <c r="AD54" s="22"/>
      <c r="AE54" s="22"/>
      <c r="AF54" s="22"/>
      <c r="AG54" s="22"/>
      <c r="AH54" s="22"/>
      <c r="AI54" s="22"/>
      <c r="AJ54" s="22"/>
      <c r="AK54" s="22"/>
    </row>
    <row r="55" spans="1:37" ht="15.75" x14ac:dyDescent="0.25">
      <c r="A55" s="38">
        <v>9</v>
      </c>
      <c r="B55" s="40">
        <v>252</v>
      </c>
      <c r="C55" s="5" t="s">
        <v>15</v>
      </c>
      <c r="D55" s="23">
        <v>4.9800000000000004</v>
      </c>
      <c r="E55" s="23">
        <v>13.08</v>
      </c>
      <c r="F55" s="23">
        <v>17.25</v>
      </c>
      <c r="G55" s="23">
        <v>17.260000000000002</v>
      </c>
      <c r="H55" s="23">
        <v>17.59</v>
      </c>
      <c r="I55" s="23">
        <v>17.64</v>
      </c>
      <c r="J55" s="23">
        <v>17.64</v>
      </c>
      <c r="K55" s="23">
        <v>17.64</v>
      </c>
      <c r="L55" s="23">
        <v>19.059999999999999</v>
      </c>
      <c r="M55" s="24">
        <v>19.059999999999999</v>
      </c>
      <c r="N55" s="33"/>
    </row>
    <row r="56" spans="1:37" ht="15.75" x14ac:dyDescent="0.25">
      <c r="A56" s="39"/>
      <c r="B56" s="41"/>
      <c r="C56" s="7" t="s">
        <v>16</v>
      </c>
      <c r="D56" s="27">
        <v>6</v>
      </c>
      <c r="E56" s="27">
        <v>15.11</v>
      </c>
      <c r="F56" s="27">
        <v>20.14</v>
      </c>
      <c r="G56" s="27">
        <v>22.86</v>
      </c>
      <c r="H56" s="27">
        <v>27.95</v>
      </c>
      <c r="I56" s="27">
        <v>30.46</v>
      </c>
      <c r="J56" s="27">
        <v>35.270000000000003</v>
      </c>
      <c r="K56" s="27">
        <v>40.15</v>
      </c>
      <c r="L56" s="27">
        <v>44.55</v>
      </c>
      <c r="M56" s="28">
        <v>46.83</v>
      </c>
      <c r="N56" s="31"/>
    </row>
    <row r="57" spans="1:37" ht="15.75" x14ac:dyDescent="0.25">
      <c r="A57" s="39"/>
      <c r="B57" s="41"/>
      <c r="C57" s="11" t="s">
        <v>20</v>
      </c>
      <c r="D57" s="34">
        <v>6</v>
      </c>
      <c r="E57" s="34">
        <v>15.11</v>
      </c>
      <c r="F57" s="34">
        <v>20.29</v>
      </c>
      <c r="G57" s="34">
        <v>23.27</v>
      </c>
      <c r="H57" s="34">
        <v>28.52</v>
      </c>
      <c r="I57" s="34">
        <v>32.28</v>
      </c>
      <c r="J57" s="34">
        <v>39.090000000000003</v>
      </c>
      <c r="K57" s="34">
        <v>44.55</v>
      </c>
      <c r="L57" s="34">
        <v>49.18</v>
      </c>
      <c r="M57" s="35">
        <v>54.26</v>
      </c>
      <c r="N57" s="36">
        <f>M57/B55</f>
        <v>0.2153174603174603</v>
      </c>
    </row>
    <row r="58" spans="1:37" customFormat="1" ht="19.5" customHeight="1" x14ac:dyDescent="0.25">
      <c r="A58" s="42" t="s">
        <v>17</v>
      </c>
      <c r="B58" s="45">
        <v>107.54</v>
      </c>
      <c r="C58" s="13" t="s">
        <v>15</v>
      </c>
      <c r="D58" s="8">
        <v>3.4</v>
      </c>
      <c r="E58" s="8">
        <v>8.2899999999999991</v>
      </c>
      <c r="F58" s="8">
        <v>10.34</v>
      </c>
      <c r="G58" s="8">
        <v>10.35</v>
      </c>
      <c r="H58" s="8">
        <v>10.68</v>
      </c>
      <c r="I58" s="8">
        <v>10.68</v>
      </c>
      <c r="J58" s="8">
        <v>10.68</v>
      </c>
      <c r="K58" s="8">
        <v>10.68</v>
      </c>
      <c r="L58" s="8">
        <v>12.1</v>
      </c>
      <c r="M58" s="9">
        <v>12.1</v>
      </c>
      <c r="N58" s="31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20"/>
      <c r="Z58" s="47"/>
      <c r="AA58" s="15"/>
      <c r="AB58" s="16"/>
      <c r="AC58" s="16"/>
      <c r="AD58" s="16"/>
      <c r="AE58" s="16"/>
      <c r="AF58" s="16"/>
      <c r="AG58" s="16"/>
      <c r="AH58" s="16"/>
      <c r="AI58" s="16"/>
      <c r="AJ58" s="16"/>
      <c r="AK58" s="16"/>
    </row>
    <row r="59" spans="1:37" customFormat="1" ht="15.75" customHeight="1" x14ac:dyDescent="0.25">
      <c r="A59" s="43"/>
      <c r="B59" s="45"/>
      <c r="C59" s="7" t="s">
        <v>18</v>
      </c>
      <c r="D59" s="8">
        <v>3.67</v>
      </c>
      <c r="E59" s="8">
        <v>9.57</v>
      </c>
      <c r="F59" s="8">
        <v>12.22</v>
      </c>
      <c r="G59" s="8">
        <v>12.93</v>
      </c>
      <c r="H59" s="8">
        <v>14.26</v>
      </c>
      <c r="I59" s="8">
        <v>15.61</v>
      </c>
      <c r="J59" s="8">
        <v>16.649999999999999</v>
      </c>
      <c r="K59" s="8">
        <v>18.14</v>
      </c>
      <c r="L59" s="8">
        <v>20.14</v>
      </c>
      <c r="M59" s="9">
        <v>20.36</v>
      </c>
      <c r="N59" s="31"/>
      <c r="O59" s="14"/>
      <c r="P59" s="14"/>
      <c r="Q59" s="14"/>
      <c r="R59" s="14"/>
      <c r="S59" s="14"/>
      <c r="T59" s="14"/>
      <c r="U59" s="14"/>
      <c r="V59" s="14"/>
      <c r="W59" s="14"/>
      <c r="X59" s="20"/>
      <c r="Y59" s="20"/>
      <c r="Z59" s="47"/>
      <c r="AA59" s="17"/>
      <c r="AB59" s="16"/>
      <c r="AC59" s="16"/>
      <c r="AD59" s="16"/>
      <c r="AE59" s="16"/>
      <c r="AF59" s="16"/>
      <c r="AG59" s="16"/>
      <c r="AH59" s="16"/>
      <c r="AI59" s="16"/>
      <c r="AJ59" s="16"/>
      <c r="AK59" s="16"/>
    </row>
    <row r="60" spans="1:37" customFormat="1" ht="16.5" customHeight="1" thickBot="1" x14ac:dyDescent="0.3">
      <c r="A60" s="44"/>
      <c r="B60" s="46"/>
      <c r="C60" s="11" t="s">
        <v>20</v>
      </c>
      <c r="D60" s="18">
        <v>3.67</v>
      </c>
      <c r="E60" s="18">
        <v>9.57</v>
      </c>
      <c r="F60" s="18">
        <v>12.37</v>
      </c>
      <c r="G60" s="18">
        <v>13.34</v>
      </c>
      <c r="H60" s="18">
        <v>14.83</v>
      </c>
      <c r="I60" s="18">
        <v>16.89</v>
      </c>
      <c r="J60" s="18">
        <v>18.329999999999998</v>
      </c>
      <c r="K60" s="18">
        <v>20.399999999999999</v>
      </c>
      <c r="L60" s="18">
        <v>22.64</v>
      </c>
      <c r="M60" s="19">
        <v>25.17</v>
      </c>
      <c r="N60" s="36">
        <f>M60/B58</f>
        <v>0.2340524456016366</v>
      </c>
      <c r="O60" s="14"/>
      <c r="P60" s="14"/>
      <c r="Q60" s="14"/>
      <c r="R60" s="14"/>
      <c r="S60" s="14"/>
      <c r="T60" s="14"/>
      <c r="U60" s="14"/>
      <c r="V60" s="14"/>
      <c r="W60" s="14"/>
      <c r="X60" s="20"/>
      <c r="Y60" s="20"/>
      <c r="Z60" s="47"/>
      <c r="AA60" s="21"/>
      <c r="AB60" s="22"/>
      <c r="AC60" s="22"/>
      <c r="AD60" s="22"/>
      <c r="AE60" s="22"/>
      <c r="AF60" s="22"/>
      <c r="AG60" s="22"/>
      <c r="AH60" s="22"/>
      <c r="AI60" s="22"/>
      <c r="AJ60" s="22"/>
      <c r="AK60" s="22"/>
    </row>
    <row r="61" spans="1:37" ht="15.75" x14ac:dyDescent="0.25">
      <c r="A61" s="38">
        <v>10</v>
      </c>
      <c r="B61" s="40">
        <v>263.60000000000002</v>
      </c>
      <c r="C61" s="5" t="s">
        <v>15</v>
      </c>
      <c r="D61" s="23">
        <v>5.9</v>
      </c>
      <c r="E61" s="23">
        <v>14.43</v>
      </c>
      <c r="F61" s="23">
        <v>18.690000000000001</v>
      </c>
      <c r="G61" s="23">
        <v>18.7</v>
      </c>
      <c r="H61" s="23">
        <v>19</v>
      </c>
      <c r="I61" s="23">
        <v>19.07</v>
      </c>
      <c r="J61" s="23">
        <v>19.07</v>
      </c>
      <c r="K61" s="23">
        <v>19.07</v>
      </c>
      <c r="L61" s="23">
        <v>20.45</v>
      </c>
      <c r="M61" s="24">
        <v>20.45</v>
      </c>
      <c r="N61" s="33"/>
    </row>
    <row r="62" spans="1:37" ht="15.75" x14ac:dyDescent="0.25">
      <c r="A62" s="39"/>
      <c r="B62" s="41"/>
      <c r="C62" s="7" t="s">
        <v>16</v>
      </c>
      <c r="D62" s="27">
        <v>6.93</v>
      </c>
      <c r="E62" s="27">
        <v>16.59</v>
      </c>
      <c r="F62" s="27">
        <v>21.85</v>
      </c>
      <c r="G62" s="27">
        <v>24.99</v>
      </c>
      <c r="H62" s="27">
        <v>30.43</v>
      </c>
      <c r="I62" s="27">
        <v>33.200000000000003</v>
      </c>
      <c r="J62" s="27">
        <v>38.520000000000003</v>
      </c>
      <c r="K62" s="27">
        <v>43.87</v>
      </c>
      <c r="L62" s="27">
        <v>48.42</v>
      </c>
      <c r="M62" s="28">
        <v>50.93</v>
      </c>
      <c r="N62" s="31"/>
    </row>
    <row r="63" spans="1:37" ht="15.75" x14ac:dyDescent="0.25">
      <c r="A63" s="39"/>
      <c r="B63" s="41"/>
      <c r="C63" s="11" t="s">
        <v>20</v>
      </c>
      <c r="D63" s="34">
        <v>6.93</v>
      </c>
      <c r="E63" s="34">
        <v>16.59</v>
      </c>
      <c r="F63" s="34">
        <v>21.99</v>
      </c>
      <c r="G63" s="34">
        <v>25.39</v>
      </c>
      <c r="H63" s="34">
        <v>30.99</v>
      </c>
      <c r="I63" s="34">
        <v>34.83</v>
      </c>
      <c r="J63" s="34">
        <v>41.94</v>
      </c>
      <c r="K63" s="34">
        <v>47.79</v>
      </c>
      <c r="L63" s="34">
        <v>52.62</v>
      </c>
      <c r="M63" s="35">
        <v>58.08</v>
      </c>
      <c r="N63" s="36">
        <f>M63/B61</f>
        <v>0.22033383915022758</v>
      </c>
    </row>
    <row r="64" spans="1:37" customFormat="1" ht="19.5" customHeight="1" x14ac:dyDescent="0.25">
      <c r="A64" s="42" t="s">
        <v>17</v>
      </c>
      <c r="B64" s="45">
        <v>114.2</v>
      </c>
      <c r="C64" s="13" t="s">
        <v>15</v>
      </c>
      <c r="D64" s="8">
        <v>3.84</v>
      </c>
      <c r="E64" s="8">
        <v>9.07</v>
      </c>
      <c r="F64" s="8">
        <v>11.03</v>
      </c>
      <c r="G64" s="8">
        <v>11.04</v>
      </c>
      <c r="H64" s="8">
        <v>11.34</v>
      </c>
      <c r="I64" s="8">
        <v>11.34</v>
      </c>
      <c r="J64" s="8">
        <v>11.34</v>
      </c>
      <c r="K64" s="8">
        <v>11.34</v>
      </c>
      <c r="L64" s="8">
        <v>12.72</v>
      </c>
      <c r="M64" s="9">
        <v>12.72</v>
      </c>
      <c r="N64" s="31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20"/>
      <c r="Z64" s="47"/>
      <c r="AA64" s="15"/>
      <c r="AB64" s="16"/>
      <c r="AC64" s="16"/>
      <c r="AD64" s="16"/>
      <c r="AE64" s="16"/>
      <c r="AF64" s="16"/>
      <c r="AG64" s="16"/>
      <c r="AH64" s="16"/>
      <c r="AI64" s="16"/>
      <c r="AJ64" s="16"/>
      <c r="AK64" s="16"/>
    </row>
    <row r="65" spans="1:37" customFormat="1" ht="15.75" customHeight="1" x14ac:dyDescent="0.25">
      <c r="A65" s="43"/>
      <c r="B65" s="45"/>
      <c r="C65" s="7" t="s">
        <v>18</v>
      </c>
      <c r="D65" s="8">
        <v>4.12</v>
      </c>
      <c r="E65" s="8">
        <v>10.48</v>
      </c>
      <c r="F65" s="8">
        <v>13.16</v>
      </c>
      <c r="G65" s="8">
        <v>14.09</v>
      </c>
      <c r="H65" s="8">
        <v>15.54</v>
      </c>
      <c r="I65" s="8">
        <v>17.02</v>
      </c>
      <c r="J65" s="8">
        <v>18.07</v>
      </c>
      <c r="K65" s="8">
        <v>19.760000000000002</v>
      </c>
      <c r="L65" s="8">
        <v>21.84</v>
      </c>
      <c r="M65" s="9">
        <v>22.09</v>
      </c>
      <c r="N65" s="31"/>
      <c r="O65" s="14"/>
      <c r="P65" s="14"/>
      <c r="Q65" s="14"/>
      <c r="R65" s="14"/>
      <c r="S65" s="14"/>
      <c r="T65" s="14"/>
      <c r="U65" s="14"/>
      <c r="V65" s="14"/>
      <c r="W65" s="14"/>
      <c r="X65" s="20"/>
      <c r="Y65" s="20"/>
      <c r="Z65" s="47"/>
      <c r="AA65" s="17"/>
      <c r="AB65" s="16"/>
      <c r="AC65" s="16"/>
      <c r="AD65" s="16"/>
      <c r="AE65" s="16"/>
      <c r="AF65" s="16"/>
      <c r="AG65" s="16"/>
      <c r="AH65" s="16"/>
      <c r="AI65" s="16"/>
      <c r="AJ65" s="16"/>
      <c r="AK65" s="16"/>
    </row>
    <row r="66" spans="1:37" customFormat="1" ht="16.5" customHeight="1" thickBot="1" x14ac:dyDescent="0.3">
      <c r="A66" s="44"/>
      <c r="B66" s="46"/>
      <c r="C66" s="11" t="s">
        <v>20</v>
      </c>
      <c r="D66" s="18">
        <v>4.12</v>
      </c>
      <c r="E66" s="18">
        <v>10.48</v>
      </c>
      <c r="F66" s="18">
        <v>13.3</v>
      </c>
      <c r="G66" s="18">
        <v>14.49</v>
      </c>
      <c r="H66" s="18">
        <v>16.09</v>
      </c>
      <c r="I66" s="18">
        <v>18.2</v>
      </c>
      <c r="J66" s="18">
        <v>19.62</v>
      </c>
      <c r="K66" s="18">
        <v>21.82</v>
      </c>
      <c r="L66" s="18">
        <v>24.19</v>
      </c>
      <c r="M66" s="19">
        <v>26.89</v>
      </c>
      <c r="N66" s="36">
        <f>M66/B64</f>
        <v>0.23546409807355517</v>
      </c>
      <c r="O66" s="14"/>
      <c r="P66" s="14"/>
      <c r="Q66" s="14"/>
      <c r="R66" s="14"/>
      <c r="S66" s="14"/>
      <c r="T66" s="14"/>
      <c r="U66" s="14"/>
      <c r="V66" s="14"/>
      <c r="W66" s="14"/>
      <c r="X66" s="20"/>
      <c r="Y66" s="20"/>
      <c r="Z66" s="47"/>
      <c r="AA66" s="21"/>
      <c r="AB66" s="22"/>
      <c r="AC66" s="22"/>
      <c r="AD66" s="22"/>
      <c r="AE66" s="22"/>
      <c r="AF66" s="22"/>
      <c r="AG66" s="22"/>
      <c r="AH66" s="22"/>
      <c r="AI66" s="22"/>
      <c r="AJ66" s="22"/>
      <c r="AK66" s="22"/>
    </row>
    <row r="67" spans="1:37" ht="15.75" x14ac:dyDescent="0.25">
      <c r="A67" s="38">
        <v>11</v>
      </c>
      <c r="B67" s="40">
        <v>263.2</v>
      </c>
      <c r="C67" s="5" t="s">
        <v>15</v>
      </c>
      <c r="D67" s="23">
        <v>5.44</v>
      </c>
      <c r="E67" s="23">
        <v>13.78</v>
      </c>
      <c r="F67" s="23">
        <v>18</v>
      </c>
      <c r="G67" s="23">
        <v>18.010000000000002</v>
      </c>
      <c r="H67" s="23">
        <v>18.34</v>
      </c>
      <c r="I67" s="23">
        <v>18.41</v>
      </c>
      <c r="J67" s="23">
        <v>18.41</v>
      </c>
      <c r="K67" s="23">
        <v>18.41</v>
      </c>
      <c r="L67" s="23">
        <v>19.86</v>
      </c>
      <c r="M67" s="24">
        <v>19.86</v>
      </c>
      <c r="N67" s="33"/>
    </row>
    <row r="68" spans="1:37" ht="15.75" x14ac:dyDescent="0.25">
      <c r="A68" s="39"/>
      <c r="B68" s="41"/>
      <c r="C68" s="7" t="s">
        <v>16</v>
      </c>
      <c r="D68" s="27">
        <v>6.43</v>
      </c>
      <c r="E68" s="27">
        <v>15.8</v>
      </c>
      <c r="F68" s="27">
        <v>20.99</v>
      </c>
      <c r="G68" s="27">
        <v>24.29</v>
      </c>
      <c r="H68" s="27">
        <v>29.85</v>
      </c>
      <c r="I68" s="27">
        <v>32.64</v>
      </c>
      <c r="J68" s="27">
        <v>37.54</v>
      </c>
      <c r="K68" s="27">
        <v>42.95</v>
      </c>
      <c r="L68" s="27">
        <v>47.52</v>
      </c>
      <c r="M68" s="28">
        <v>49.9</v>
      </c>
      <c r="N68" s="31"/>
    </row>
    <row r="69" spans="1:37" ht="15.75" x14ac:dyDescent="0.25">
      <c r="A69" s="39"/>
      <c r="B69" s="41"/>
      <c r="C69" s="11" t="s">
        <v>20</v>
      </c>
      <c r="D69" s="34">
        <v>6.43</v>
      </c>
      <c r="E69" s="34">
        <v>15.8</v>
      </c>
      <c r="F69" s="34">
        <v>21.11</v>
      </c>
      <c r="G69" s="34">
        <v>24.67</v>
      </c>
      <c r="H69" s="34">
        <v>30.36</v>
      </c>
      <c r="I69" s="34">
        <v>34.159999999999997</v>
      </c>
      <c r="J69" s="34">
        <v>40.72</v>
      </c>
      <c r="K69" s="34">
        <v>46.48</v>
      </c>
      <c r="L69" s="34">
        <v>51.23</v>
      </c>
      <c r="M69" s="35">
        <v>56.27</v>
      </c>
      <c r="N69" s="36">
        <f>M69/B67</f>
        <v>0.21379179331306994</v>
      </c>
    </row>
    <row r="70" spans="1:37" customFormat="1" ht="19.5" customHeight="1" x14ac:dyDescent="0.25">
      <c r="A70" s="42" t="s">
        <v>17</v>
      </c>
      <c r="B70" s="45">
        <v>112.06</v>
      </c>
      <c r="C70" s="13" t="s">
        <v>15</v>
      </c>
      <c r="D70" s="8">
        <v>3.74</v>
      </c>
      <c r="E70" s="8">
        <v>9.1199999999999992</v>
      </c>
      <c r="F70" s="8">
        <v>11.25</v>
      </c>
      <c r="G70" s="8">
        <v>11.26</v>
      </c>
      <c r="H70" s="8">
        <v>11.59</v>
      </c>
      <c r="I70" s="8">
        <v>11.59</v>
      </c>
      <c r="J70" s="8">
        <v>11.59</v>
      </c>
      <c r="K70" s="8">
        <v>11.59</v>
      </c>
      <c r="L70" s="8">
        <v>13.04</v>
      </c>
      <c r="M70" s="9">
        <v>13.04</v>
      </c>
      <c r="N70" s="31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20"/>
      <c r="Z70" s="47"/>
      <c r="AA70" s="15"/>
      <c r="AB70" s="16"/>
      <c r="AC70" s="16"/>
      <c r="AD70" s="16"/>
      <c r="AE70" s="16"/>
      <c r="AF70" s="16"/>
      <c r="AG70" s="16"/>
      <c r="AH70" s="16"/>
      <c r="AI70" s="16"/>
      <c r="AJ70" s="16"/>
      <c r="AK70" s="16"/>
    </row>
    <row r="71" spans="1:37" customFormat="1" ht="15.75" customHeight="1" x14ac:dyDescent="0.25">
      <c r="A71" s="43"/>
      <c r="B71" s="45"/>
      <c r="C71" s="7" t="s">
        <v>18</v>
      </c>
      <c r="D71" s="8">
        <v>3.98</v>
      </c>
      <c r="E71" s="8">
        <v>10.39</v>
      </c>
      <c r="F71" s="8">
        <v>13.2</v>
      </c>
      <c r="G71" s="8">
        <v>14.09</v>
      </c>
      <c r="H71" s="8">
        <v>15.52</v>
      </c>
      <c r="I71" s="8">
        <v>17.04</v>
      </c>
      <c r="J71" s="8">
        <v>18.079999999999998</v>
      </c>
      <c r="K71" s="8">
        <v>19.73</v>
      </c>
      <c r="L71" s="8">
        <v>21.81</v>
      </c>
      <c r="M71" s="9">
        <v>22.08</v>
      </c>
      <c r="N71" s="31"/>
      <c r="O71" s="14"/>
      <c r="P71" s="14"/>
      <c r="Q71" s="14"/>
      <c r="R71" s="14"/>
      <c r="S71" s="14"/>
      <c r="T71" s="14"/>
      <c r="U71" s="14"/>
      <c r="V71" s="14"/>
      <c r="W71" s="14"/>
      <c r="X71" s="20"/>
      <c r="Y71" s="20"/>
      <c r="Z71" s="47"/>
      <c r="AA71" s="17"/>
      <c r="AB71" s="16"/>
      <c r="AC71" s="16"/>
      <c r="AD71" s="16"/>
      <c r="AE71" s="16"/>
      <c r="AF71" s="16"/>
      <c r="AG71" s="16"/>
      <c r="AH71" s="16"/>
      <c r="AI71" s="16"/>
      <c r="AJ71" s="16"/>
      <c r="AK71" s="16"/>
    </row>
    <row r="72" spans="1:37" customFormat="1" ht="16.5" customHeight="1" thickBot="1" x14ac:dyDescent="0.3">
      <c r="A72" s="44"/>
      <c r="B72" s="46"/>
      <c r="C72" s="11" t="s">
        <v>20</v>
      </c>
      <c r="D72" s="18">
        <v>3.98</v>
      </c>
      <c r="E72" s="18">
        <v>10.39</v>
      </c>
      <c r="F72" s="18">
        <v>13.32</v>
      </c>
      <c r="G72" s="18">
        <v>14.46</v>
      </c>
      <c r="H72" s="18">
        <v>16.02</v>
      </c>
      <c r="I72" s="18">
        <v>18.07</v>
      </c>
      <c r="J72" s="18">
        <v>19.43</v>
      </c>
      <c r="K72" s="18">
        <v>21.42</v>
      </c>
      <c r="L72" s="18">
        <v>23.68</v>
      </c>
      <c r="M72" s="19">
        <v>26.09</v>
      </c>
      <c r="N72" s="36">
        <f>M72/B70</f>
        <v>0.23282170265928967</v>
      </c>
      <c r="O72" s="14"/>
      <c r="P72" s="14"/>
      <c r="Q72" s="14"/>
      <c r="R72" s="14"/>
      <c r="S72" s="14"/>
      <c r="T72" s="14"/>
      <c r="U72" s="14"/>
      <c r="V72" s="14"/>
      <c r="W72" s="14"/>
      <c r="X72" s="20"/>
      <c r="Y72" s="20"/>
      <c r="Z72" s="47"/>
      <c r="AA72" s="21"/>
      <c r="AB72" s="22"/>
      <c r="AC72" s="22"/>
      <c r="AD72" s="22"/>
      <c r="AE72" s="22"/>
      <c r="AF72" s="22"/>
      <c r="AG72" s="22"/>
      <c r="AH72" s="22"/>
      <c r="AI72" s="22"/>
      <c r="AJ72" s="22"/>
      <c r="AK72" s="22"/>
    </row>
    <row r="73" spans="1:37" ht="15.75" x14ac:dyDescent="0.25">
      <c r="A73" s="38">
        <v>12</v>
      </c>
      <c r="B73" s="40">
        <v>257.3</v>
      </c>
      <c r="C73" s="5" t="s">
        <v>15</v>
      </c>
      <c r="D73" s="23">
        <v>5.76</v>
      </c>
      <c r="E73" s="23">
        <v>14.28</v>
      </c>
      <c r="F73" s="23">
        <v>18.68</v>
      </c>
      <c r="G73" s="23">
        <v>18.690000000000001</v>
      </c>
      <c r="H73" s="23">
        <v>18.91</v>
      </c>
      <c r="I73" s="23">
        <v>18.989999999999998</v>
      </c>
      <c r="J73" s="23">
        <v>18.989999999999998</v>
      </c>
      <c r="K73" s="23">
        <v>18.989999999999998</v>
      </c>
      <c r="L73" s="23">
        <v>20.05</v>
      </c>
      <c r="M73" s="24">
        <v>20.05</v>
      </c>
      <c r="N73" s="33"/>
    </row>
    <row r="74" spans="1:37" ht="15.75" x14ac:dyDescent="0.25">
      <c r="A74" s="39"/>
      <c r="B74" s="41"/>
      <c r="C74" s="7" t="s">
        <v>16</v>
      </c>
      <c r="D74" s="27">
        <v>6.64</v>
      </c>
      <c r="E74" s="27">
        <v>16.18</v>
      </c>
      <c r="F74" s="27">
        <v>21.49</v>
      </c>
      <c r="G74" s="27">
        <v>24.42</v>
      </c>
      <c r="H74" s="27">
        <v>29.25</v>
      </c>
      <c r="I74" s="27">
        <v>31.94</v>
      </c>
      <c r="J74" s="27">
        <v>36.54</v>
      </c>
      <c r="K74" s="27">
        <v>41.52</v>
      </c>
      <c r="L74" s="27">
        <v>45.39</v>
      </c>
      <c r="M74" s="28">
        <v>47.51</v>
      </c>
      <c r="N74" s="31"/>
    </row>
    <row r="75" spans="1:37" ht="15.75" x14ac:dyDescent="0.25">
      <c r="A75" s="39"/>
      <c r="B75" s="41"/>
      <c r="C75" s="11" t="s">
        <v>20</v>
      </c>
      <c r="D75" s="34">
        <v>6.64</v>
      </c>
      <c r="E75" s="34">
        <v>16.18</v>
      </c>
      <c r="F75" s="34">
        <v>21.65</v>
      </c>
      <c r="G75" s="34">
        <v>24.95</v>
      </c>
      <c r="H75" s="34">
        <v>29.94</v>
      </c>
      <c r="I75" s="34">
        <v>33.61</v>
      </c>
      <c r="J75" s="34">
        <v>40.08</v>
      </c>
      <c r="K75" s="34">
        <v>45.54</v>
      </c>
      <c r="L75" s="34">
        <v>49.72</v>
      </c>
      <c r="M75" s="35">
        <v>55.12</v>
      </c>
      <c r="N75" s="36">
        <f>M75/B73</f>
        <v>0.21422464049747375</v>
      </c>
    </row>
    <row r="76" spans="1:37" customFormat="1" ht="19.5" customHeight="1" x14ac:dyDescent="0.25">
      <c r="A76" s="42" t="s">
        <v>17</v>
      </c>
      <c r="B76" s="45">
        <v>108.84</v>
      </c>
      <c r="C76" s="13" t="s">
        <v>15</v>
      </c>
      <c r="D76" s="8">
        <v>3.66</v>
      </c>
      <c r="E76" s="8">
        <v>8.59</v>
      </c>
      <c r="F76" s="8">
        <v>10.39</v>
      </c>
      <c r="G76" s="8">
        <v>10.4</v>
      </c>
      <c r="H76" s="8">
        <v>10.62</v>
      </c>
      <c r="I76" s="8">
        <v>10.62</v>
      </c>
      <c r="J76" s="8">
        <v>10.62</v>
      </c>
      <c r="K76" s="8">
        <v>10.62</v>
      </c>
      <c r="L76" s="8">
        <v>11.68</v>
      </c>
      <c r="M76" s="9">
        <v>11.68</v>
      </c>
      <c r="N76" s="31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20"/>
      <c r="Z76" s="47"/>
      <c r="AA76" s="15"/>
      <c r="AB76" s="16"/>
      <c r="AC76" s="16"/>
      <c r="AD76" s="16"/>
      <c r="AE76" s="16"/>
      <c r="AF76" s="16"/>
      <c r="AG76" s="16"/>
      <c r="AH76" s="16"/>
      <c r="AI76" s="16"/>
      <c r="AJ76" s="16"/>
      <c r="AK76" s="16"/>
    </row>
    <row r="77" spans="1:37" customFormat="1" ht="15.75" customHeight="1" x14ac:dyDescent="0.25">
      <c r="A77" s="43"/>
      <c r="B77" s="45"/>
      <c r="C77" s="7" t="s">
        <v>18</v>
      </c>
      <c r="D77" s="8">
        <v>3.9</v>
      </c>
      <c r="E77" s="8">
        <v>9.85</v>
      </c>
      <c r="F77" s="8">
        <v>12.33</v>
      </c>
      <c r="G77" s="8">
        <v>13.21</v>
      </c>
      <c r="H77" s="8">
        <v>14.53</v>
      </c>
      <c r="I77" s="8">
        <v>16.05</v>
      </c>
      <c r="J77" s="8">
        <v>16.98</v>
      </c>
      <c r="K77" s="8">
        <v>18.7</v>
      </c>
      <c r="L77" s="8">
        <v>20.309999999999999</v>
      </c>
      <c r="M77" s="9">
        <v>20.53</v>
      </c>
      <c r="N77" s="31"/>
      <c r="O77" s="14"/>
      <c r="P77" s="14"/>
      <c r="Q77" s="14"/>
      <c r="R77" s="14"/>
      <c r="S77" s="14"/>
      <c r="T77" s="14"/>
      <c r="U77" s="14"/>
      <c r="V77" s="14"/>
      <c r="W77" s="14"/>
      <c r="X77" s="20"/>
      <c r="Y77" s="20"/>
      <c r="Z77" s="47"/>
      <c r="AA77" s="17"/>
      <c r="AB77" s="16"/>
      <c r="AC77" s="16"/>
      <c r="AD77" s="16"/>
      <c r="AE77" s="16"/>
      <c r="AF77" s="16"/>
      <c r="AG77" s="16"/>
      <c r="AH77" s="16"/>
      <c r="AI77" s="16"/>
      <c r="AJ77" s="16"/>
      <c r="AK77" s="16"/>
    </row>
    <row r="78" spans="1:37" customFormat="1" ht="16.5" customHeight="1" thickBot="1" x14ac:dyDescent="0.3">
      <c r="A78" s="44"/>
      <c r="B78" s="46"/>
      <c r="C78" s="11" t="s">
        <v>20</v>
      </c>
      <c r="D78" s="18">
        <v>3.9</v>
      </c>
      <c r="E78" s="18">
        <v>9.85</v>
      </c>
      <c r="F78" s="18">
        <v>12.48</v>
      </c>
      <c r="G78" s="18">
        <v>13.72</v>
      </c>
      <c r="H78" s="18">
        <v>15.2</v>
      </c>
      <c r="I78" s="18">
        <v>17.399999999999999</v>
      </c>
      <c r="J78" s="18">
        <v>18.73</v>
      </c>
      <c r="K78" s="18">
        <v>20.94</v>
      </c>
      <c r="L78" s="18">
        <v>22.87</v>
      </c>
      <c r="M78" s="19">
        <v>25.8</v>
      </c>
      <c r="N78" s="36">
        <f>M78/B76</f>
        <v>0.23704520396912901</v>
      </c>
      <c r="O78" s="14"/>
      <c r="P78" s="14"/>
      <c r="Q78" s="14"/>
      <c r="R78" s="14"/>
      <c r="S78" s="14"/>
      <c r="T78" s="14"/>
      <c r="U78" s="14"/>
      <c r="V78" s="14"/>
      <c r="W78" s="14"/>
      <c r="X78" s="20"/>
      <c r="Y78" s="20"/>
      <c r="Z78" s="47"/>
      <c r="AA78" s="21"/>
      <c r="AB78" s="22"/>
      <c r="AC78" s="22"/>
      <c r="AD78" s="22"/>
      <c r="AE78" s="22"/>
      <c r="AF78" s="22"/>
      <c r="AG78" s="22"/>
      <c r="AH78" s="22"/>
      <c r="AI78" s="22"/>
      <c r="AJ78" s="22"/>
      <c r="AK78" s="22"/>
    </row>
    <row r="79" spans="1:37" ht="15.75" x14ac:dyDescent="0.25">
      <c r="A79" s="38">
        <v>13</v>
      </c>
      <c r="B79" s="40">
        <v>259.3</v>
      </c>
      <c r="C79" s="5" t="s">
        <v>15</v>
      </c>
      <c r="D79" s="23">
        <v>5.6</v>
      </c>
      <c r="E79" s="23">
        <v>14.37</v>
      </c>
      <c r="F79" s="23">
        <v>18.97</v>
      </c>
      <c r="G79" s="23">
        <v>18.98</v>
      </c>
      <c r="H79" s="23">
        <v>19.2</v>
      </c>
      <c r="I79" s="23">
        <v>19.36</v>
      </c>
      <c r="J79" s="23">
        <v>19.36</v>
      </c>
      <c r="K79" s="23">
        <v>19.36</v>
      </c>
      <c r="L79" s="23">
        <v>20.420000000000002</v>
      </c>
      <c r="M79" s="24">
        <v>20.420000000000002</v>
      </c>
      <c r="N79" s="33"/>
    </row>
    <row r="80" spans="1:37" ht="15.75" x14ac:dyDescent="0.25">
      <c r="A80" s="39"/>
      <c r="B80" s="41"/>
      <c r="C80" s="7" t="s">
        <v>16</v>
      </c>
      <c r="D80" s="27">
        <v>6.48</v>
      </c>
      <c r="E80" s="27">
        <v>16.27</v>
      </c>
      <c r="F80" s="27">
        <v>21.81</v>
      </c>
      <c r="G80" s="27">
        <v>25.06</v>
      </c>
      <c r="H80" s="27">
        <v>30.27</v>
      </c>
      <c r="I80" s="27">
        <v>33.11</v>
      </c>
      <c r="J80" s="27">
        <v>37.86</v>
      </c>
      <c r="K80" s="27">
        <v>43.22</v>
      </c>
      <c r="L80" s="27">
        <v>47.26</v>
      </c>
      <c r="M80" s="28">
        <v>49.35</v>
      </c>
      <c r="N80" s="31"/>
    </row>
    <row r="81" spans="1:37" ht="15.75" x14ac:dyDescent="0.25">
      <c r="A81" s="39"/>
      <c r="B81" s="41"/>
      <c r="C81" s="11" t="s">
        <v>20</v>
      </c>
      <c r="D81" s="34">
        <v>6.48</v>
      </c>
      <c r="E81" s="34">
        <v>16.27</v>
      </c>
      <c r="F81" s="34">
        <v>21.97</v>
      </c>
      <c r="G81" s="34">
        <v>25.59</v>
      </c>
      <c r="H81" s="34">
        <v>30.96</v>
      </c>
      <c r="I81" s="34">
        <v>34.96</v>
      </c>
      <c r="J81" s="34">
        <v>41.4</v>
      </c>
      <c r="K81" s="34">
        <v>47.25</v>
      </c>
      <c r="L81" s="34">
        <v>51.6</v>
      </c>
      <c r="M81" s="35">
        <v>56.82</v>
      </c>
      <c r="N81" s="36">
        <f>M81/B79</f>
        <v>0.21912842267643656</v>
      </c>
    </row>
    <row r="82" spans="1:37" customFormat="1" ht="19.5" customHeight="1" x14ac:dyDescent="0.25">
      <c r="A82" s="42" t="s">
        <v>17</v>
      </c>
      <c r="B82" s="45">
        <v>110.52</v>
      </c>
      <c r="C82" s="13" t="s">
        <v>15</v>
      </c>
      <c r="D82" s="8">
        <v>3.94</v>
      </c>
      <c r="E82" s="8">
        <v>9.4600000000000009</v>
      </c>
      <c r="F82" s="8">
        <v>11.75</v>
      </c>
      <c r="G82" s="8">
        <v>11.76</v>
      </c>
      <c r="H82" s="8">
        <v>12.08</v>
      </c>
      <c r="I82" s="8">
        <v>12.08</v>
      </c>
      <c r="J82" s="8">
        <v>12.08</v>
      </c>
      <c r="K82" s="8">
        <v>12.08</v>
      </c>
      <c r="L82" s="8">
        <v>13.45</v>
      </c>
      <c r="M82" s="9">
        <v>13.45</v>
      </c>
      <c r="N82" s="31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20"/>
      <c r="Z82" s="47"/>
      <c r="AA82" s="15"/>
      <c r="AB82" s="16"/>
      <c r="AC82" s="16"/>
      <c r="AD82" s="16"/>
      <c r="AE82" s="16"/>
      <c r="AF82" s="16"/>
      <c r="AG82" s="16"/>
      <c r="AH82" s="16"/>
      <c r="AI82" s="16"/>
      <c r="AJ82" s="16"/>
      <c r="AK82" s="16"/>
    </row>
    <row r="83" spans="1:37" customFormat="1" ht="15.75" customHeight="1" x14ac:dyDescent="0.25">
      <c r="A83" s="43"/>
      <c r="B83" s="45"/>
      <c r="C83" s="7" t="s">
        <v>18</v>
      </c>
      <c r="D83" s="8">
        <v>4.09</v>
      </c>
      <c r="E83" s="8">
        <v>10.62</v>
      </c>
      <c r="F83" s="8">
        <v>13.53</v>
      </c>
      <c r="G83" s="8">
        <v>14.37</v>
      </c>
      <c r="H83" s="8">
        <v>15.72</v>
      </c>
      <c r="I83" s="8">
        <v>17.149999999999999</v>
      </c>
      <c r="J83" s="8">
        <v>18.309999999999999</v>
      </c>
      <c r="K83" s="8">
        <v>20.059999999999999</v>
      </c>
      <c r="L83" s="8">
        <v>21.85</v>
      </c>
      <c r="M83" s="9">
        <v>22.07</v>
      </c>
      <c r="N83" s="31"/>
      <c r="O83" s="14"/>
      <c r="P83" s="14"/>
      <c r="Q83" s="14"/>
      <c r="R83" s="14"/>
      <c r="S83" s="14"/>
      <c r="T83" s="14"/>
      <c r="U83" s="14"/>
      <c r="V83" s="14"/>
      <c r="W83" s="14"/>
      <c r="X83" s="20"/>
      <c r="Y83" s="20"/>
      <c r="Z83" s="47"/>
      <c r="AA83" s="17"/>
      <c r="AB83" s="16"/>
      <c r="AC83" s="16"/>
      <c r="AD83" s="16"/>
      <c r="AE83" s="16"/>
      <c r="AF83" s="16"/>
      <c r="AG83" s="16"/>
      <c r="AH83" s="16"/>
      <c r="AI83" s="16"/>
      <c r="AJ83" s="16"/>
      <c r="AK83" s="16"/>
    </row>
    <row r="84" spans="1:37" customFormat="1" ht="16.5" customHeight="1" thickBot="1" x14ac:dyDescent="0.3">
      <c r="A84" s="44"/>
      <c r="B84" s="46"/>
      <c r="C84" s="11" t="s">
        <v>20</v>
      </c>
      <c r="D84" s="18">
        <v>4.09</v>
      </c>
      <c r="E84" s="18">
        <v>10.62</v>
      </c>
      <c r="F84" s="18">
        <v>13.65</v>
      </c>
      <c r="G84" s="18">
        <v>14.78</v>
      </c>
      <c r="H84" s="18">
        <v>16.25</v>
      </c>
      <c r="I84" s="18">
        <v>18.21</v>
      </c>
      <c r="J84" s="18">
        <v>19.68</v>
      </c>
      <c r="K84" s="18">
        <v>21.79</v>
      </c>
      <c r="L84" s="18">
        <v>23.89</v>
      </c>
      <c r="M84" s="19">
        <v>26.23</v>
      </c>
      <c r="N84" s="36">
        <f>M84/B82</f>
        <v>0.23733260948244664</v>
      </c>
      <c r="O84" s="14"/>
      <c r="P84" s="14"/>
      <c r="Q84" s="14"/>
      <c r="R84" s="14"/>
      <c r="S84" s="14"/>
      <c r="T84" s="14"/>
      <c r="U84" s="14"/>
      <c r="V84" s="14"/>
      <c r="W84" s="14"/>
      <c r="X84" s="20"/>
      <c r="Y84" s="20"/>
      <c r="Z84" s="47"/>
      <c r="AA84" s="21"/>
      <c r="AB84" s="22"/>
      <c r="AC84" s="22"/>
      <c r="AD84" s="22"/>
      <c r="AE84" s="22"/>
      <c r="AF84" s="22"/>
      <c r="AG84" s="22"/>
      <c r="AH84" s="22"/>
      <c r="AI84" s="22"/>
      <c r="AJ84" s="22"/>
      <c r="AK84" s="22"/>
    </row>
    <row r="85" spans="1:37" ht="15.75" x14ac:dyDescent="0.25">
      <c r="A85" s="38">
        <v>14</v>
      </c>
      <c r="B85" s="40">
        <v>258.2</v>
      </c>
      <c r="C85" s="5" t="s">
        <v>15</v>
      </c>
      <c r="D85" s="23">
        <v>6.05</v>
      </c>
      <c r="E85" s="23">
        <v>14.3</v>
      </c>
      <c r="F85" s="23">
        <v>18.72</v>
      </c>
      <c r="G85" s="23">
        <v>18.73</v>
      </c>
      <c r="H85" s="23">
        <v>18.77</v>
      </c>
      <c r="I85" s="23">
        <v>18.850000000000001</v>
      </c>
      <c r="J85" s="23">
        <v>18.850000000000001</v>
      </c>
      <c r="K85" s="23">
        <v>18.850000000000001</v>
      </c>
      <c r="L85" s="23">
        <v>19.84</v>
      </c>
      <c r="M85" s="24">
        <v>19.84</v>
      </c>
      <c r="N85" s="33"/>
    </row>
    <row r="86" spans="1:37" ht="15.75" x14ac:dyDescent="0.25">
      <c r="A86" s="39"/>
      <c r="B86" s="41"/>
      <c r="C86" s="7" t="s">
        <v>16</v>
      </c>
      <c r="D86" s="27">
        <v>6.89</v>
      </c>
      <c r="E86" s="27">
        <v>16.16</v>
      </c>
      <c r="F86" s="27">
        <v>21.48</v>
      </c>
      <c r="G86" s="27">
        <v>24.44</v>
      </c>
      <c r="H86" s="27">
        <v>29.17</v>
      </c>
      <c r="I86" s="27">
        <v>31.97</v>
      </c>
      <c r="J86" s="27">
        <v>36.78</v>
      </c>
      <c r="K86" s="27">
        <v>42.06</v>
      </c>
      <c r="L86" s="27">
        <v>45.88</v>
      </c>
      <c r="M86" s="28">
        <v>48.1</v>
      </c>
      <c r="N86" s="31"/>
    </row>
    <row r="87" spans="1:37" ht="15.75" x14ac:dyDescent="0.25">
      <c r="A87" s="39"/>
      <c r="B87" s="41"/>
      <c r="C87" s="11" t="s">
        <v>20</v>
      </c>
      <c r="D87" s="34">
        <v>6.89</v>
      </c>
      <c r="E87" s="34">
        <v>16.16</v>
      </c>
      <c r="F87" s="34">
        <v>21.61</v>
      </c>
      <c r="G87" s="34">
        <v>24.9</v>
      </c>
      <c r="H87" s="34">
        <v>29.78</v>
      </c>
      <c r="I87" s="34">
        <v>33.549999999999997</v>
      </c>
      <c r="J87" s="34">
        <v>39.86</v>
      </c>
      <c r="K87" s="34">
        <v>45.52</v>
      </c>
      <c r="L87" s="34">
        <v>49.75</v>
      </c>
      <c r="M87" s="35">
        <v>54.9</v>
      </c>
      <c r="N87" s="36">
        <f>M87/B85</f>
        <v>0.2126258714175058</v>
      </c>
    </row>
    <row r="88" spans="1:37" customFormat="1" ht="19.5" customHeight="1" x14ac:dyDescent="0.25">
      <c r="A88" s="42" t="s">
        <v>17</v>
      </c>
      <c r="B88" s="45">
        <v>107.9</v>
      </c>
      <c r="C88" s="13" t="s">
        <v>15</v>
      </c>
      <c r="D88" s="8">
        <v>3.85</v>
      </c>
      <c r="E88" s="8">
        <v>8.42</v>
      </c>
      <c r="F88" s="8">
        <v>10.26</v>
      </c>
      <c r="G88" s="8">
        <v>10.27</v>
      </c>
      <c r="H88" s="8">
        <v>10.31</v>
      </c>
      <c r="I88" s="8">
        <v>10.31</v>
      </c>
      <c r="J88" s="8">
        <v>10.31</v>
      </c>
      <c r="K88" s="8">
        <v>10.31</v>
      </c>
      <c r="L88" s="8">
        <v>11.3</v>
      </c>
      <c r="M88" s="9">
        <v>11.3</v>
      </c>
      <c r="N88" s="31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20"/>
      <c r="Z88" s="47"/>
      <c r="AA88" s="15"/>
      <c r="AB88" s="16"/>
      <c r="AC88" s="16"/>
      <c r="AD88" s="16"/>
      <c r="AE88" s="16"/>
      <c r="AF88" s="16"/>
      <c r="AG88" s="16"/>
      <c r="AH88" s="16"/>
      <c r="AI88" s="16"/>
      <c r="AJ88" s="16"/>
      <c r="AK88" s="16"/>
    </row>
    <row r="89" spans="1:37" customFormat="1" ht="15.75" customHeight="1" x14ac:dyDescent="0.25">
      <c r="A89" s="43"/>
      <c r="B89" s="45"/>
      <c r="C89" s="7" t="s">
        <v>18</v>
      </c>
      <c r="D89" s="8">
        <v>4.08</v>
      </c>
      <c r="E89" s="8">
        <v>9.68</v>
      </c>
      <c r="F89" s="8">
        <v>12.17</v>
      </c>
      <c r="G89" s="8">
        <v>13.03</v>
      </c>
      <c r="H89" s="8">
        <v>14.13</v>
      </c>
      <c r="I89" s="8">
        <v>15.75</v>
      </c>
      <c r="J89" s="8">
        <v>16.809999999999999</v>
      </c>
      <c r="K89" s="8">
        <v>18.739999999999998</v>
      </c>
      <c r="L89" s="8">
        <v>20.39</v>
      </c>
      <c r="M89" s="9">
        <v>20.59</v>
      </c>
      <c r="N89" s="31"/>
      <c r="O89" s="14"/>
      <c r="P89" s="14"/>
      <c r="Q89" s="14"/>
      <c r="R89" s="14"/>
      <c r="S89" s="14"/>
      <c r="T89" s="14"/>
      <c r="U89" s="14"/>
      <c r="V89" s="14"/>
      <c r="W89" s="14"/>
      <c r="X89" s="20"/>
      <c r="Y89" s="20"/>
      <c r="Z89" s="47"/>
      <c r="AA89" s="17"/>
      <c r="AB89" s="16"/>
      <c r="AC89" s="16"/>
      <c r="AD89" s="16"/>
      <c r="AE89" s="16"/>
      <c r="AF89" s="16"/>
      <c r="AG89" s="16"/>
      <c r="AH89" s="16"/>
      <c r="AI89" s="16"/>
      <c r="AJ89" s="16"/>
      <c r="AK89" s="16"/>
    </row>
    <row r="90" spans="1:37" customFormat="1" ht="16.5" customHeight="1" thickBot="1" x14ac:dyDescent="0.3">
      <c r="A90" s="44"/>
      <c r="B90" s="46"/>
      <c r="C90" s="11" t="s">
        <v>20</v>
      </c>
      <c r="D90" s="18">
        <v>4.08</v>
      </c>
      <c r="E90" s="18">
        <v>9.68</v>
      </c>
      <c r="F90" s="18">
        <v>12.31</v>
      </c>
      <c r="G90" s="18">
        <v>13.49</v>
      </c>
      <c r="H90" s="18">
        <v>14.74</v>
      </c>
      <c r="I90" s="18">
        <v>16.96</v>
      </c>
      <c r="J90" s="18">
        <v>18.38</v>
      </c>
      <c r="K90" s="18">
        <v>20.69</v>
      </c>
      <c r="L90" s="18">
        <v>22.74</v>
      </c>
      <c r="M90" s="19">
        <v>25.41</v>
      </c>
      <c r="N90" s="36">
        <f>M90/B88</f>
        <v>0.23549582947173309</v>
      </c>
      <c r="O90" s="14"/>
      <c r="P90" s="14"/>
      <c r="Q90" s="14"/>
      <c r="R90" s="14"/>
      <c r="S90" s="14"/>
      <c r="T90" s="14"/>
      <c r="U90" s="14"/>
      <c r="V90" s="14"/>
      <c r="W90" s="14"/>
      <c r="X90" s="20"/>
      <c r="Y90" s="20"/>
      <c r="Z90" s="47"/>
      <c r="AA90" s="21"/>
      <c r="AB90" s="22"/>
      <c r="AC90" s="22"/>
      <c r="AD90" s="22"/>
      <c r="AE90" s="22"/>
      <c r="AF90" s="22"/>
      <c r="AG90" s="22"/>
      <c r="AH90" s="22"/>
      <c r="AI90" s="22"/>
      <c r="AJ90" s="22"/>
      <c r="AK90" s="22"/>
    </row>
    <row r="91" spans="1:37" ht="15.75" x14ac:dyDescent="0.25">
      <c r="A91" s="38">
        <v>15</v>
      </c>
      <c r="B91" s="40">
        <v>254.6</v>
      </c>
      <c r="C91" s="5" t="s">
        <v>15</v>
      </c>
      <c r="D91" s="23">
        <v>5.59</v>
      </c>
      <c r="E91" s="23">
        <v>13.77</v>
      </c>
      <c r="F91" s="23">
        <v>18.07</v>
      </c>
      <c r="G91" s="23">
        <v>18.079999999999998</v>
      </c>
      <c r="H91" s="23">
        <v>18.22</v>
      </c>
      <c r="I91" s="23">
        <v>18.3</v>
      </c>
      <c r="J91" s="23">
        <v>18.3</v>
      </c>
      <c r="K91" s="23">
        <v>18.3</v>
      </c>
      <c r="L91" s="23">
        <v>19.309999999999999</v>
      </c>
      <c r="M91" s="24">
        <v>19.309999999999999</v>
      </c>
      <c r="N91" s="33"/>
    </row>
    <row r="92" spans="1:37" ht="15.75" x14ac:dyDescent="0.25">
      <c r="A92" s="39"/>
      <c r="B92" s="41"/>
      <c r="C92" s="7" t="s">
        <v>16</v>
      </c>
      <c r="D92" s="27">
        <v>6.45</v>
      </c>
      <c r="E92" s="27">
        <v>15.64</v>
      </c>
      <c r="F92" s="27">
        <v>20.81</v>
      </c>
      <c r="G92" s="27">
        <v>23.7</v>
      </c>
      <c r="H92" s="27">
        <v>28.39</v>
      </c>
      <c r="I92" s="27">
        <v>31.05</v>
      </c>
      <c r="J92" s="27">
        <v>35.729999999999997</v>
      </c>
      <c r="K92" s="27">
        <v>40.74</v>
      </c>
      <c r="L92" s="27">
        <v>44.52</v>
      </c>
      <c r="M92" s="28">
        <v>46.68</v>
      </c>
      <c r="N92" s="31"/>
    </row>
    <row r="93" spans="1:37" ht="15.75" x14ac:dyDescent="0.25">
      <c r="A93" s="39"/>
      <c r="B93" s="41"/>
      <c r="C93" s="11" t="s">
        <v>20</v>
      </c>
      <c r="D93" s="34">
        <v>6.45</v>
      </c>
      <c r="E93" s="34">
        <v>15.64</v>
      </c>
      <c r="F93" s="34">
        <v>20.96</v>
      </c>
      <c r="G93" s="34">
        <v>24.23</v>
      </c>
      <c r="H93" s="34">
        <v>29.08</v>
      </c>
      <c r="I93" s="34">
        <v>32.9</v>
      </c>
      <c r="J93" s="34">
        <v>39.159999999999997</v>
      </c>
      <c r="K93" s="34">
        <v>44.51</v>
      </c>
      <c r="L93" s="34">
        <v>48.57</v>
      </c>
      <c r="M93" s="35">
        <v>53.88</v>
      </c>
      <c r="N93" s="36">
        <f>M93/B91</f>
        <v>0.21162608012568737</v>
      </c>
    </row>
    <row r="94" spans="1:37" customFormat="1" ht="19.5" customHeight="1" x14ac:dyDescent="0.25">
      <c r="A94" s="42" t="s">
        <v>17</v>
      </c>
      <c r="B94" s="45">
        <v>107</v>
      </c>
      <c r="C94" s="13" t="s">
        <v>15</v>
      </c>
      <c r="D94" s="8">
        <v>3.38</v>
      </c>
      <c r="E94" s="8">
        <v>7.95</v>
      </c>
      <c r="F94" s="8">
        <v>9.64</v>
      </c>
      <c r="G94" s="8">
        <v>9.65</v>
      </c>
      <c r="H94" s="8">
        <v>9.7899999999999991</v>
      </c>
      <c r="I94" s="8">
        <v>9.7899999999999991</v>
      </c>
      <c r="J94" s="8">
        <v>9.7899999999999991</v>
      </c>
      <c r="K94" s="8">
        <v>9.7899999999999991</v>
      </c>
      <c r="L94" s="8">
        <v>10.8</v>
      </c>
      <c r="M94" s="9">
        <v>10.8</v>
      </c>
      <c r="N94" s="31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20"/>
      <c r="Z94" s="47"/>
      <c r="AA94" s="15"/>
      <c r="AB94" s="16"/>
      <c r="AC94" s="16"/>
      <c r="AD94" s="16"/>
      <c r="AE94" s="16"/>
      <c r="AF94" s="16"/>
      <c r="AG94" s="16"/>
      <c r="AH94" s="16"/>
      <c r="AI94" s="16"/>
      <c r="AJ94" s="16"/>
      <c r="AK94" s="16"/>
    </row>
    <row r="95" spans="1:37" customFormat="1" ht="15.75" customHeight="1" x14ac:dyDescent="0.25">
      <c r="A95" s="43"/>
      <c r="B95" s="45"/>
      <c r="C95" s="7" t="s">
        <v>18</v>
      </c>
      <c r="D95" s="8">
        <v>3.63</v>
      </c>
      <c r="E95" s="8">
        <v>9.2100000000000009</v>
      </c>
      <c r="F95" s="8">
        <v>11.51</v>
      </c>
      <c r="G95" s="8">
        <v>12.34</v>
      </c>
      <c r="H95" s="8">
        <v>13.53</v>
      </c>
      <c r="I95" s="8">
        <v>15.01</v>
      </c>
      <c r="J95" s="8">
        <v>15.99</v>
      </c>
      <c r="K95" s="8">
        <v>17.899999999999999</v>
      </c>
      <c r="L95" s="8">
        <v>19.52</v>
      </c>
      <c r="M95" s="9">
        <v>19.72</v>
      </c>
      <c r="N95" s="31"/>
      <c r="O95" s="14"/>
      <c r="P95" s="14"/>
      <c r="Q95" s="14"/>
      <c r="R95" s="14"/>
      <c r="S95" s="14"/>
      <c r="T95" s="14"/>
      <c r="U95" s="14"/>
      <c r="V95" s="14"/>
      <c r="W95" s="14"/>
      <c r="X95" s="20"/>
      <c r="Y95" s="20"/>
      <c r="Z95" s="47"/>
      <c r="AA95" s="17"/>
      <c r="AB95" s="16"/>
      <c r="AC95" s="16"/>
      <c r="AD95" s="16"/>
      <c r="AE95" s="16"/>
      <c r="AF95" s="16"/>
      <c r="AG95" s="16"/>
      <c r="AH95" s="16"/>
      <c r="AI95" s="16"/>
      <c r="AJ95" s="16"/>
      <c r="AK95" s="16"/>
    </row>
    <row r="96" spans="1:37" customFormat="1" ht="16.5" customHeight="1" thickBot="1" x14ac:dyDescent="0.3">
      <c r="A96" s="44"/>
      <c r="B96" s="46"/>
      <c r="C96" s="11" t="s">
        <v>20</v>
      </c>
      <c r="D96" s="18">
        <v>3.63</v>
      </c>
      <c r="E96" s="18">
        <v>9.2100000000000009</v>
      </c>
      <c r="F96" s="18">
        <v>11.66</v>
      </c>
      <c r="G96" s="18">
        <v>12.87</v>
      </c>
      <c r="H96" s="18">
        <v>14.22</v>
      </c>
      <c r="I96" s="18">
        <v>16.45</v>
      </c>
      <c r="J96" s="18">
        <v>17.93</v>
      </c>
      <c r="K96" s="18">
        <v>20.18</v>
      </c>
      <c r="L96" s="18">
        <v>22.08</v>
      </c>
      <c r="M96" s="19">
        <v>24.97</v>
      </c>
      <c r="N96" s="36">
        <f>M96/B94</f>
        <v>0.23336448598130841</v>
      </c>
      <c r="O96" s="14"/>
      <c r="P96" s="14"/>
      <c r="Q96" s="14"/>
      <c r="R96" s="14"/>
      <c r="S96" s="14"/>
      <c r="T96" s="14"/>
      <c r="U96" s="14"/>
      <c r="V96" s="14"/>
      <c r="W96" s="14"/>
      <c r="X96" s="20"/>
      <c r="Y96" s="20"/>
      <c r="Z96" s="47"/>
      <c r="AA96" s="21"/>
      <c r="AB96" s="22"/>
      <c r="AC96" s="22"/>
      <c r="AD96" s="22"/>
      <c r="AE96" s="22"/>
      <c r="AF96" s="22"/>
      <c r="AG96" s="22"/>
      <c r="AH96" s="22"/>
      <c r="AI96" s="22"/>
      <c r="AJ96" s="22"/>
      <c r="AK96" s="22"/>
    </row>
    <row r="97" spans="1:37" ht="15.75" x14ac:dyDescent="0.25">
      <c r="A97" s="38">
        <v>16</v>
      </c>
      <c r="B97" s="40">
        <v>252.6</v>
      </c>
      <c r="C97" s="5" t="s">
        <v>15</v>
      </c>
      <c r="D97" s="23">
        <v>5.58</v>
      </c>
      <c r="E97" s="23">
        <v>13.93</v>
      </c>
      <c r="F97" s="23">
        <v>18.05</v>
      </c>
      <c r="G97" s="23">
        <v>18.059999999999999</v>
      </c>
      <c r="H97" s="23">
        <v>18.16</v>
      </c>
      <c r="I97" s="23">
        <v>18.21</v>
      </c>
      <c r="J97" s="23">
        <v>18.21</v>
      </c>
      <c r="K97" s="23">
        <v>18.21</v>
      </c>
      <c r="L97" s="23">
        <v>18.87</v>
      </c>
      <c r="M97" s="24">
        <v>18.87</v>
      </c>
      <c r="N97" s="33"/>
    </row>
    <row r="98" spans="1:37" ht="15.75" x14ac:dyDescent="0.25">
      <c r="A98" s="39"/>
      <c r="B98" s="41"/>
      <c r="C98" s="7" t="s">
        <v>16</v>
      </c>
      <c r="D98" s="27">
        <v>6.39</v>
      </c>
      <c r="E98" s="27">
        <v>15.72</v>
      </c>
      <c r="F98" s="27">
        <v>20.71</v>
      </c>
      <c r="G98" s="27">
        <v>23.35</v>
      </c>
      <c r="H98" s="27">
        <v>27.66</v>
      </c>
      <c r="I98" s="27">
        <v>30.28</v>
      </c>
      <c r="J98" s="27">
        <v>34.659999999999997</v>
      </c>
      <c r="K98" s="27">
        <v>39.53</v>
      </c>
      <c r="L98" s="27">
        <v>42.89</v>
      </c>
      <c r="M98" s="28">
        <v>44.96</v>
      </c>
      <c r="N98" s="31"/>
    </row>
    <row r="99" spans="1:37" ht="15.75" x14ac:dyDescent="0.25">
      <c r="A99" s="39"/>
      <c r="B99" s="41"/>
      <c r="C99" s="11" t="s">
        <v>20</v>
      </c>
      <c r="D99" s="34">
        <v>6.39</v>
      </c>
      <c r="E99" s="34">
        <v>15.72</v>
      </c>
      <c r="F99" s="34">
        <v>20.84</v>
      </c>
      <c r="G99" s="34">
        <v>23.81</v>
      </c>
      <c r="H99" s="34">
        <v>28.26</v>
      </c>
      <c r="I99" s="34">
        <v>31.95</v>
      </c>
      <c r="J99" s="34">
        <v>37.92</v>
      </c>
      <c r="K99" s="34">
        <v>43.24</v>
      </c>
      <c r="L99" s="34">
        <v>46.9</v>
      </c>
      <c r="M99" s="35">
        <v>52.04</v>
      </c>
      <c r="N99" s="36">
        <f>M99/B97</f>
        <v>0.20601741884402217</v>
      </c>
    </row>
    <row r="100" spans="1:37" customFormat="1" ht="19.5" customHeight="1" x14ac:dyDescent="0.25">
      <c r="A100" s="42" t="s">
        <v>17</v>
      </c>
      <c r="B100" s="45">
        <v>105.23</v>
      </c>
      <c r="C100" s="13" t="s">
        <v>15</v>
      </c>
      <c r="D100" s="8">
        <v>3.72</v>
      </c>
      <c r="E100" s="8">
        <v>8.43</v>
      </c>
      <c r="F100" s="8">
        <v>10.029999999999999</v>
      </c>
      <c r="G100" s="8">
        <v>10.039999999999999</v>
      </c>
      <c r="H100" s="8">
        <v>10.14</v>
      </c>
      <c r="I100" s="8">
        <v>10.14</v>
      </c>
      <c r="J100" s="8">
        <v>10.14</v>
      </c>
      <c r="K100" s="8">
        <v>10.14</v>
      </c>
      <c r="L100" s="8">
        <v>10.8</v>
      </c>
      <c r="M100" s="9">
        <v>10.8</v>
      </c>
      <c r="N100" s="31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20"/>
      <c r="Z100" s="47"/>
      <c r="AA100" s="15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</row>
    <row r="101" spans="1:37" customFormat="1" ht="15.75" customHeight="1" x14ac:dyDescent="0.25">
      <c r="A101" s="43"/>
      <c r="B101" s="45"/>
      <c r="C101" s="7" t="s">
        <v>18</v>
      </c>
      <c r="D101" s="8">
        <v>3.96</v>
      </c>
      <c r="E101" s="8">
        <v>9.66</v>
      </c>
      <c r="F101" s="8">
        <v>11.89</v>
      </c>
      <c r="G101" s="8">
        <v>12.7</v>
      </c>
      <c r="H101" s="8">
        <v>13.76</v>
      </c>
      <c r="I101" s="8">
        <v>15.28</v>
      </c>
      <c r="J101" s="8">
        <v>16.149999999999999</v>
      </c>
      <c r="K101" s="8">
        <v>18.04</v>
      </c>
      <c r="L101" s="8">
        <v>19.309999999999999</v>
      </c>
      <c r="M101" s="9">
        <v>19.5</v>
      </c>
      <c r="N101" s="31"/>
      <c r="O101" s="14"/>
      <c r="P101" s="14"/>
      <c r="Q101" s="14"/>
      <c r="R101" s="14"/>
      <c r="S101" s="14"/>
      <c r="T101" s="14"/>
      <c r="U101" s="14"/>
      <c r="V101" s="14"/>
      <c r="W101" s="14"/>
      <c r="X101" s="20"/>
      <c r="Y101" s="20"/>
      <c r="Z101" s="47"/>
      <c r="AA101" s="17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</row>
    <row r="102" spans="1:37" customFormat="1" ht="16.5" customHeight="1" thickBot="1" x14ac:dyDescent="0.3">
      <c r="A102" s="44"/>
      <c r="B102" s="46"/>
      <c r="C102" s="11" t="s">
        <v>20</v>
      </c>
      <c r="D102" s="18">
        <v>3.96</v>
      </c>
      <c r="E102" s="18">
        <v>9.66</v>
      </c>
      <c r="F102" s="18">
        <v>12.03</v>
      </c>
      <c r="G102" s="18">
        <v>13.16</v>
      </c>
      <c r="H102" s="18">
        <v>14.37</v>
      </c>
      <c r="I102" s="18">
        <v>16.48</v>
      </c>
      <c r="J102" s="18">
        <v>17.68</v>
      </c>
      <c r="K102" s="18">
        <v>20.02</v>
      </c>
      <c r="L102" s="18">
        <v>21.59</v>
      </c>
      <c r="M102" s="19">
        <v>24.18</v>
      </c>
      <c r="N102" s="36">
        <f>M102/B100</f>
        <v>0.22978238145015678</v>
      </c>
      <c r="O102" s="14"/>
      <c r="P102" s="14"/>
      <c r="Q102" s="14"/>
      <c r="R102" s="14"/>
      <c r="S102" s="14"/>
      <c r="T102" s="14"/>
      <c r="U102" s="14"/>
      <c r="V102" s="14"/>
      <c r="W102" s="14"/>
      <c r="X102" s="20"/>
      <c r="Y102" s="20"/>
      <c r="Z102" s="47"/>
      <c r="AA102" s="21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</row>
    <row r="103" spans="1:37" ht="15.75" x14ac:dyDescent="0.25">
      <c r="A103" s="38">
        <v>17</v>
      </c>
      <c r="B103" s="40">
        <v>244.2</v>
      </c>
      <c r="C103" s="5" t="s">
        <v>15</v>
      </c>
      <c r="D103" s="23">
        <v>5.14</v>
      </c>
      <c r="E103" s="23">
        <v>12.94</v>
      </c>
      <c r="F103" s="23">
        <v>16.920000000000002</v>
      </c>
      <c r="G103" s="23">
        <v>16.93</v>
      </c>
      <c r="H103" s="23">
        <v>17</v>
      </c>
      <c r="I103" s="23">
        <v>17.010000000000002</v>
      </c>
      <c r="J103" s="23">
        <v>17.010000000000002</v>
      </c>
      <c r="K103" s="23">
        <v>17.010000000000002</v>
      </c>
      <c r="L103" s="23">
        <v>17.850000000000001</v>
      </c>
      <c r="M103" s="24">
        <v>17.850000000000001</v>
      </c>
      <c r="N103" s="33"/>
    </row>
    <row r="104" spans="1:37" ht="15.75" x14ac:dyDescent="0.25">
      <c r="A104" s="39"/>
      <c r="B104" s="41"/>
      <c r="C104" s="7" t="s">
        <v>16</v>
      </c>
      <c r="D104" s="27">
        <v>5.78</v>
      </c>
      <c r="E104" s="27">
        <v>14.54</v>
      </c>
      <c r="F104" s="27">
        <v>19.25</v>
      </c>
      <c r="G104" s="27">
        <v>21.58</v>
      </c>
      <c r="H104" s="27">
        <v>25.75</v>
      </c>
      <c r="I104" s="27">
        <v>28.25</v>
      </c>
      <c r="J104" s="27">
        <v>32.65</v>
      </c>
      <c r="K104" s="27">
        <v>37.200000000000003</v>
      </c>
      <c r="L104" s="27">
        <v>40.56</v>
      </c>
      <c r="M104" s="28">
        <v>42.53</v>
      </c>
      <c r="N104" s="31"/>
    </row>
    <row r="105" spans="1:37" ht="15.75" x14ac:dyDescent="0.25">
      <c r="A105" s="39"/>
      <c r="B105" s="41"/>
      <c r="C105" s="11" t="s">
        <v>20</v>
      </c>
      <c r="D105" s="34">
        <v>5.78</v>
      </c>
      <c r="E105" s="34">
        <v>14.55</v>
      </c>
      <c r="F105" s="34">
        <v>19.39</v>
      </c>
      <c r="G105" s="34">
        <v>22.05</v>
      </c>
      <c r="H105" s="34">
        <v>26.36</v>
      </c>
      <c r="I105" s="34">
        <v>29.77</v>
      </c>
      <c r="J105" s="34">
        <v>35.57</v>
      </c>
      <c r="K105" s="34">
        <v>40.520000000000003</v>
      </c>
      <c r="L105" s="34">
        <v>44.2</v>
      </c>
      <c r="M105" s="35">
        <v>49.24</v>
      </c>
      <c r="N105" s="36">
        <f>M105/B103</f>
        <v>0.20163800163800166</v>
      </c>
    </row>
    <row r="106" spans="1:37" customFormat="1" ht="19.5" customHeight="1" x14ac:dyDescent="0.25">
      <c r="A106" s="42" t="s">
        <v>17</v>
      </c>
      <c r="B106" s="45">
        <v>99.28</v>
      </c>
      <c r="C106" s="13" t="s">
        <v>15</v>
      </c>
      <c r="D106" s="8">
        <v>3.25</v>
      </c>
      <c r="E106" s="8">
        <v>7.84</v>
      </c>
      <c r="F106" s="8">
        <v>9.41</v>
      </c>
      <c r="G106" s="8">
        <v>9.42</v>
      </c>
      <c r="H106" s="8">
        <v>9.49</v>
      </c>
      <c r="I106" s="8">
        <v>9.49</v>
      </c>
      <c r="J106" s="8">
        <v>9.49</v>
      </c>
      <c r="K106" s="8">
        <v>9.49</v>
      </c>
      <c r="L106" s="8">
        <v>10.33</v>
      </c>
      <c r="M106" s="9">
        <v>10.33</v>
      </c>
      <c r="N106" s="31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20"/>
      <c r="Z106" s="47"/>
      <c r="AA106" s="15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</row>
    <row r="107" spans="1:37" customFormat="1" ht="15.75" customHeight="1" x14ac:dyDescent="0.25">
      <c r="A107" s="43"/>
      <c r="B107" s="45"/>
      <c r="C107" s="7" t="s">
        <v>18</v>
      </c>
      <c r="D107" s="8">
        <v>3.41</v>
      </c>
      <c r="E107" s="8">
        <v>8.9700000000000006</v>
      </c>
      <c r="F107" s="8">
        <v>11.08</v>
      </c>
      <c r="G107" s="8">
        <v>11.84</v>
      </c>
      <c r="H107" s="8">
        <v>12.93</v>
      </c>
      <c r="I107" s="8">
        <v>14.48</v>
      </c>
      <c r="J107" s="8">
        <v>15.27</v>
      </c>
      <c r="K107" s="8">
        <v>16.96</v>
      </c>
      <c r="L107" s="8">
        <v>18.38</v>
      </c>
      <c r="M107" s="9">
        <v>18.559999999999999</v>
      </c>
      <c r="N107" s="31"/>
      <c r="O107" s="14"/>
      <c r="P107" s="14"/>
      <c r="Q107" s="14"/>
      <c r="R107" s="14"/>
      <c r="S107" s="14"/>
      <c r="T107" s="14"/>
      <c r="U107" s="14"/>
      <c r="V107" s="14"/>
      <c r="W107" s="14"/>
      <c r="X107" s="20"/>
      <c r="Y107" s="20"/>
      <c r="Z107" s="47"/>
      <c r="AA107" s="17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</row>
    <row r="108" spans="1:37" customFormat="1" ht="16.5" customHeight="1" thickBot="1" x14ac:dyDescent="0.3">
      <c r="A108" s="44"/>
      <c r="B108" s="46"/>
      <c r="C108" s="11" t="s">
        <v>20</v>
      </c>
      <c r="D108" s="18">
        <v>3.41</v>
      </c>
      <c r="E108" s="18">
        <v>8.9700000000000006</v>
      </c>
      <c r="F108" s="18">
        <v>11.22</v>
      </c>
      <c r="G108" s="18">
        <v>12.31</v>
      </c>
      <c r="H108" s="18">
        <v>13.54</v>
      </c>
      <c r="I108" s="18">
        <v>15.65</v>
      </c>
      <c r="J108" s="18">
        <v>16.78</v>
      </c>
      <c r="K108" s="18">
        <v>18.87</v>
      </c>
      <c r="L108" s="18">
        <v>20.62</v>
      </c>
      <c r="M108" s="19">
        <v>23.21</v>
      </c>
      <c r="N108" s="36">
        <f>M108/B106</f>
        <v>0.23378323932312653</v>
      </c>
      <c r="O108" s="14"/>
      <c r="P108" s="14"/>
      <c r="Q108" s="14"/>
      <c r="R108" s="14"/>
      <c r="S108" s="14"/>
      <c r="T108" s="14"/>
      <c r="U108" s="14"/>
      <c r="V108" s="14"/>
      <c r="W108" s="14"/>
      <c r="X108" s="20"/>
      <c r="Y108" s="20"/>
      <c r="Z108" s="47"/>
      <c r="AA108" s="21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</row>
    <row r="109" spans="1:37" ht="15.75" x14ac:dyDescent="0.25">
      <c r="A109" s="38">
        <v>18</v>
      </c>
      <c r="B109" s="40">
        <v>238.1</v>
      </c>
      <c r="C109" s="5" t="s">
        <v>15</v>
      </c>
      <c r="D109" s="23">
        <v>5.04</v>
      </c>
      <c r="E109" s="23">
        <v>12.56</v>
      </c>
      <c r="F109" s="23">
        <v>16.559999999999999</v>
      </c>
      <c r="G109" s="23">
        <v>16.57</v>
      </c>
      <c r="H109" s="23">
        <v>16.57</v>
      </c>
      <c r="I109" s="23">
        <v>16.68</v>
      </c>
      <c r="J109" s="23">
        <v>16.68</v>
      </c>
      <c r="K109" s="23">
        <v>16.68</v>
      </c>
      <c r="L109" s="23">
        <v>17.329999999999998</v>
      </c>
      <c r="M109" s="24">
        <v>17.329999999999998</v>
      </c>
      <c r="N109" s="33"/>
    </row>
    <row r="110" spans="1:37" ht="15.75" x14ac:dyDescent="0.25">
      <c r="A110" s="39"/>
      <c r="B110" s="41"/>
      <c r="C110" s="7" t="s">
        <v>16</v>
      </c>
      <c r="D110" s="27">
        <v>5.62</v>
      </c>
      <c r="E110" s="27">
        <v>14.18</v>
      </c>
      <c r="F110" s="27">
        <v>18.86</v>
      </c>
      <c r="G110" s="27">
        <v>21.28</v>
      </c>
      <c r="H110" s="27">
        <v>25.58</v>
      </c>
      <c r="I110" s="27">
        <v>28.21</v>
      </c>
      <c r="J110" s="27">
        <v>32.76</v>
      </c>
      <c r="K110" s="27">
        <v>37.520000000000003</v>
      </c>
      <c r="L110" s="27">
        <v>40.82</v>
      </c>
      <c r="M110" s="28">
        <v>42.76</v>
      </c>
      <c r="N110" s="31"/>
    </row>
    <row r="111" spans="1:37" ht="15.75" x14ac:dyDescent="0.25">
      <c r="A111" s="39"/>
      <c r="B111" s="41"/>
      <c r="C111" s="11" t="s">
        <v>20</v>
      </c>
      <c r="D111" s="34">
        <v>5.62</v>
      </c>
      <c r="E111" s="34">
        <v>14.18</v>
      </c>
      <c r="F111" s="34">
        <v>18.97</v>
      </c>
      <c r="G111" s="34">
        <v>21.69</v>
      </c>
      <c r="H111" s="34">
        <v>26.12</v>
      </c>
      <c r="I111" s="34">
        <v>29.6</v>
      </c>
      <c r="J111" s="34">
        <v>35.49</v>
      </c>
      <c r="K111" s="34">
        <v>40.65</v>
      </c>
      <c r="L111" s="34">
        <v>44.22</v>
      </c>
      <c r="M111" s="35">
        <v>48.8</v>
      </c>
      <c r="N111" s="36">
        <f>M111/B109</f>
        <v>0.20495590088198234</v>
      </c>
    </row>
    <row r="112" spans="1:37" customFormat="1" ht="19.5" customHeight="1" x14ac:dyDescent="0.25">
      <c r="A112" s="42" t="s">
        <v>17</v>
      </c>
      <c r="B112" s="45">
        <v>99.03</v>
      </c>
      <c r="C112" s="13" t="s">
        <v>15</v>
      </c>
      <c r="D112" s="8">
        <v>3.43</v>
      </c>
      <c r="E112" s="8">
        <v>7.98</v>
      </c>
      <c r="F112" s="8">
        <v>9.65</v>
      </c>
      <c r="G112" s="8">
        <v>9.66</v>
      </c>
      <c r="H112" s="8">
        <v>9.66</v>
      </c>
      <c r="I112" s="8">
        <v>9.66</v>
      </c>
      <c r="J112" s="8">
        <v>9.66</v>
      </c>
      <c r="K112" s="8">
        <v>9.66</v>
      </c>
      <c r="L112" s="8">
        <v>10.31</v>
      </c>
      <c r="M112" s="9">
        <v>10.31</v>
      </c>
      <c r="N112" s="31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20"/>
      <c r="Z112" s="47"/>
      <c r="AA112" s="15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</row>
    <row r="113" spans="1:37" customFormat="1" ht="15.75" customHeight="1" x14ac:dyDescent="0.25">
      <c r="A113" s="43"/>
      <c r="B113" s="45"/>
      <c r="C113" s="7" t="s">
        <v>18</v>
      </c>
      <c r="D113" s="8">
        <v>3.51</v>
      </c>
      <c r="E113" s="8">
        <v>9.1</v>
      </c>
      <c r="F113" s="8">
        <v>11.29</v>
      </c>
      <c r="G113" s="8">
        <v>12.03</v>
      </c>
      <c r="H113" s="8">
        <v>13.06</v>
      </c>
      <c r="I113" s="8">
        <v>14.53</v>
      </c>
      <c r="J113" s="8">
        <v>15.44</v>
      </c>
      <c r="K113" s="8">
        <v>17.239999999999998</v>
      </c>
      <c r="L113" s="8">
        <v>18.45</v>
      </c>
      <c r="M113" s="9">
        <v>18.61</v>
      </c>
      <c r="N113" s="31"/>
      <c r="O113" s="14"/>
      <c r="P113" s="14"/>
      <c r="Q113" s="14"/>
      <c r="R113" s="14"/>
      <c r="S113" s="14"/>
      <c r="T113" s="14"/>
      <c r="U113" s="14"/>
      <c r="V113" s="14"/>
      <c r="W113" s="14"/>
      <c r="X113" s="20"/>
      <c r="Y113" s="20"/>
      <c r="Z113" s="47"/>
      <c r="AA113" s="17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</row>
    <row r="114" spans="1:37" customFormat="1" ht="16.5" customHeight="1" thickBot="1" x14ac:dyDescent="0.3">
      <c r="A114" s="44"/>
      <c r="B114" s="46"/>
      <c r="C114" s="11" t="s">
        <v>20</v>
      </c>
      <c r="D114" s="18">
        <v>3.51</v>
      </c>
      <c r="E114" s="18">
        <v>9.1</v>
      </c>
      <c r="F114" s="18">
        <v>11.4</v>
      </c>
      <c r="G114" s="18">
        <v>12.43</v>
      </c>
      <c r="H114" s="18">
        <v>13.58</v>
      </c>
      <c r="I114" s="18">
        <v>15.5</v>
      </c>
      <c r="J114" s="18">
        <v>16.73</v>
      </c>
      <c r="K114" s="18">
        <v>18.93</v>
      </c>
      <c r="L114" s="18">
        <v>20.41</v>
      </c>
      <c r="M114" s="19">
        <v>22.7</v>
      </c>
      <c r="N114" s="36">
        <f>M114/B112</f>
        <v>0.22922346763606988</v>
      </c>
      <c r="O114" s="14"/>
      <c r="P114" s="14"/>
      <c r="Q114" s="14"/>
      <c r="R114" s="14"/>
      <c r="S114" s="14"/>
      <c r="T114" s="14"/>
      <c r="U114" s="14"/>
      <c r="V114" s="14"/>
      <c r="W114" s="14"/>
      <c r="X114" s="20"/>
      <c r="Y114" s="20"/>
      <c r="Z114" s="47"/>
      <c r="AA114" s="21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</row>
    <row r="115" spans="1:37" ht="15.75" x14ac:dyDescent="0.25">
      <c r="A115" s="38">
        <v>19</v>
      </c>
      <c r="B115" s="40">
        <v>237.3</v>
      </c>
      <c r="C115" s="5" t="s">
        <v>15</v>
      </c>
      <c r="D115" s="23">
        <v>5.21</v>
      </c>
      <c r="E115" s="23">
        <v>12.78</v>
      </c>
      <c r="F115" s="23">
        <v>17.12</v>
      </c>
      <c r="G115" s="23">
        <v>17.13</v>
      </c>
      <c r="H115" s="23">
        <v>17.13</v>
      </c>
      <c r="I115" s="23">
        <v>17.23</v>
      </c>
      <c r="J115" s="23">
        <v>17.23</v>
      </c>
      <c r="K115" s="23">
        <v>17.23</v>
      </c>
      <c r="L115" s="23">
        <v>17.72</v>
      </c>
      <c r="M115" s="24">
        <v>17.72</v>
      </c>
      <c r="N115" s="33"/>
    </row>
    <row r="116" spans="1:37" ht="15.75" x14ac:dyDescent="0.25">
      <c r="A116" s="39"/>
      <c r="B116" s="41"/>
      <c r="C116" s="7" t="s">
        <v>16</v>
      </c>
      <c r="D116" s="27">
        <v>5.75</v>
      </c>
      <c r="E116" s="27">
        <v>14.35</v>
      </c>
      <c r="F116" s="27">
        <v>19.329999999999998</v>
      </c>
      <c r="G116" s="27">
        <v>21.73</v>
      </c>
      <c r="H116" s="27">
        <v>25.95</v>
      </c>
      <c r="I116" s="27">
        <v>28.48</v>
      </c>
      <c r="J116" s="27">
        <v>32.79</v>
      </c>
      <c r="K116" s="27">
        <v>37.39</v>
      </c>
      <c r="L116" s="27">
        <v>40.32</v>
      </c>
      <c r="M116" s="28">
        <v>41.97</v>
      </c>
      <c r="N116" s="31"/>
    </row>
    <row r="117" spans="1:37" ht="15.75" x14ac:dyDescent="0.25">
      <c r="A117" s="39"/>
      <c r="B117" s="41"/>
      <c r="C117" s="11" t="s">
        <v>20</v>
      </c>
      <c r="D117" s="34">
        <v>5.75</v>
      </c>
      <c r="E117" s="34">
        <v>14.35</v>
      </c>
      <c r="F117" s="34">
        <v>19.47</v>
      </c>
      <c r="G117" s="34">
        <v>22.24</v>
      </c>
      <c r="H117" s="34">
        <v>26.58</v>
      </c>
      <c r="I117" s="34">
        <v>30.03</v>
      </c>
      <c r="J117" s="34">
        <v>35.700000000000003</v>
      </c>
      <c r="K117" s="34">
        <v>40.82</v>
      </c>
      <c r="L117" s="34">
        <v>44.01</v>
      </c>
      <c r="M117" s="35">
        <v>48.71</v>
      </c>
      <c r="N117" s="36">
        <f>M117/B115</f>
        <v>0.20526759376316897</v>
      </c>
    </row>
    <row r="118" spans="1:37" customFormat="1" ht="19.5" customHeight="1" x14ac:dyDescent="0.25">
      <c r="A118" s="42" t="s">
        <v>17</v>
      </c>
      <c r="B118" s="45">
        <v>99.41</v>
      </c>
      <c r="C118" s="13" t="s">
        <v>15</v>
      </c>
      <c r="D118" s="8">
        <v>3.42</v>
      </c>
      <c r="E118" s="8">
        <v>8.0299999999999994</v>
      </c>
      <c r="F118" s="8">
        <v>9.85</v>
      </c>
      <c r="G118" s="8">
        <v>9.86</v>
      </c>
      <c r="H118" s="8">
        <v>9.86</v>
      </c>
      <c r="I118" s="8">
        <v>9.86</v>
      </c>
      <c r="J118" s="8">
        <v>9.86</v>
      </c>
      <c r="K118" s="8">
        <v>9.86</v>
      </c>
      <c r="L118" s="8">
        <v>10.35</v>
      </c>
      <c r="M118" s="9">
        <v>10.35</v>
      </c>
      <c r="N118" s="31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20"/>
      <c r="Z118" s="47"/>
      <c r="AA118" s="15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</row>
    <row r="119" spans="1:37" customFormat="1" ht="15.75" customHeight="1" x14ac:dyDescent="0.25">
      <c r="A119" s="43"/>
      <c r="B119" s="45"/>
      <c r="C119" s="7" t="s">
        <v>18</v>
      </c>
      <c r="D119" s="8">
        <v>3.48</v>
      </c>
      <c r="E119" s="8">
        <v>9.11</v>
      </c>
      <c r="F119" s="8">
        <v>11.41</v>
      </c>
      <c r="G119" s="8">
        <v>12.11</v>
      </c>
      <c r="H119" s="8">
        <v>13.11</v>
      </c>
      <c r="I119" s="8">
        <v>14.54</v>
      </c>
      <c r="J119" s="8">
        <v>15.36</v>
      </c>
      <c r="K119" s="8">
        <v>17.13</v>
      </c>
      <c r="L119" s="8">
        <v>18.11</v>
      </c>
      <c r="M119" s="9">
        <v>18.27</v>
      </c>
      <c r="N119" s="31"/>
      <c r="O119" s="14"/>
      <c r="P119" s="14"/>
      <c r="Q119" s="14"/>
      <c r="R119" s="14"/>
      <c r="S119" s="14"/>
      <c r="T119" s="14"/>
      <c r="U119" s="14"/>
      <c r="V119" s="14"/>
      <c r="W119" s="14"/>
      <c r="X119" s="20"/>
      <c r="Y119" s="20"/>
      <c r="Z119" s="47"/>
      <c r="AA119" s="17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</row>
    <row r="120" spans="1:37" customFormat="1" ht="16.5" customHeight="1" thickBot="1" x14ac:dyDescent="0.3">
      <c r="A120" s="44"/>
      <c r="B120" s="46"/>
      <c r="C120" s="11" t="s">
        <v>20</v>
      </c>
      <c r="D120" s="18">
        <v>3.48</v>
      </c>
      <c r="E120" s="18">
        <v>9.11</v>
      </c>
      <c r="F120" s="18">
        <v>11.55</v>
      </c>
      <c r="G120" s="18">
        <v>12.63</v>
      </c>
      <c r="H120" s="18">
        <v>13.75</v>
      </c>
      <c r="I120" s="18">
        <v>15.74</v>
      </c>
      <c r="J120" s="18">
        <v>16.940000000000001</v>
      </c>
      <c r="K120" s="18">
        <v>19.23</v>
      </c>
      <c r="L120" s="18">
        <v>20.47</v>
      </c>
      <c r="M120" s="19">
        <v>23.22</v>
      </c>
      <c r="N120" s="36">
        <f>M120/B118</f>
        <v>0.23357811085403882</v>
      </c>
      <c r="O120" s="14"/>
      <c r="P120" s="14"/>
      <c r="Q120" s="14"/>
      <c r="R120" s="14"/>
      <c r="S120" s="14"/>
      <c r="T120" s="14"/>
      <c r="U120" s="14"/>
      <c r="V120" s="14"/>
      <c r="W120" s="14"/>
      <c r="X120" s="20"/>
      <c r="Y120" s="20"/>
      <c r="Z120" s="47"/>
      <c r="AA120" s="21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</row>
    <row r="121" spans="1:37" ht="15.75" x14ac:dyDescent="0.25">
      <c r="A121" s="38">
        <v>20</v>
      </c>
      <c r="B121" s="40">
        <v>228</v>
      </c>
      <c r="C121" s="5" t="s">
        <v>15</v>
      </c>
      <c r="D121" s="23">
        <v>5.17</v>
      </c>
      <c r="E121" s="23">
        <v>12.06</v>
      </c>
      <c r="F121" s="23">
        <v>16.32</v>
      </c>
      <c r="G121" s="23">
        <v>16.329999999999998</v>
      </c>
      <c r="H121" s="23">
        <v>16.329999999999998</v>
      </c>
      <c r="I121" s="23">
        <v>16.39</v>
      </c>
      <c r="J121" s="23">
        <v>16.39</v>
      </c>
      <c r="K121" s="23">
        <v>16.39</v>
      </c>
      <c r="L121" s="23">
        <v>16.84</v>
      </c>
      <c r="M121" s="24">
        <v>16.84</v>
      </c>
      <c r="N121" s="33"/>
    </row>
    <row r="122" spans="1:37" ht="15.75" x14ac:dyDescent="0.25">
      <c r="A122" s="39"/>
      <c r="B122" s="41"/>
      <c r="C122" s="7" t="s">
        <v>16</v>
      </c>
      <c r="D122" s="27">
        <v>5.7</v>
      </c>
      <c r="E122" s="27">
        <v>13.7</v>
      </c>
      <c r="F122" s="27">
        <v>18.63</v>
      </c>
      <c r="G122" s="27">
        <v>20.85</v>
      </c>
      <c r="H122" s="27">
        <v>25.1</v>
      </c>
      <c r="I122" s="27">
        <v>27.76</v>
      </c>
      <c r="J122" s="27">
        <v>31.78</v>
      </c>
      <c r="K122" s="27">
        <v>36.49</v>
      </c>
      <c r="L122" s="27">
        <v>39.58</v>
      </c>
      <c r="M122" s="28">
        <v>41.23</v>
      </c>
      <c r="N122" s="31"/>
    </row>
    <row r="123" spans="1:37" ht="15.75" x14ac:dyDescent="0.25">
      <c r="A123" s="39"/>
      <c r="B123" s="41"/>
      <c r="C123" s="11" t="s">
        <v>20</v>
      </c>
      <c r="D123" s="34">
        <v>5.7</v>
      </c>
      <c r="E123" s="34">
        <v>13.7</v>
      </c>
      <c r="F123" s="34">
        <v>18.77</v>
      </c>
      <c r="G123" s="34">
        <v>21.36</v>
      </c>
      <c r="H123" s="34">
        <v>25.72</v>
      </c>
      <c r="I123" s="34">
        <v>29.31</v>
      </c>
      <c r="J123" s="34">
        <v>34.72</v>
      </c>
      <c r="K123" s="34">
        <v>39.76</v>
      </c>
      <c r="L123" s="34">
        <v>43.08</v>
      </c>
      <c r="M123" s="35">
        <v>47.68</v>
      </c>
      <c r="N123" s="36">
        <f>M123/B121</f>
        <v>0.20912280701754385</v>
      </c>
    </row>
    <row r="124" spans="1:37" customFormat="1" ht="19.5" customHeight="1" x14ac:dyDescent="0.25">
      <c r="A124" s="42" t="s">
        <v>17</v>
      </c>
      <c r="B124" s="45">
        <v>94.14</v>
      </c>
      <c r="C124" s="13" t="s">
        <v>15</v>
      </c>
      <c r="D124" s="8">
        <v>3.22</v>
      </c>
      <c r="E124" s="8">
        <v>7.35</v>
      </c>
      <c r="F124" s="8">
        <v>9.1300000000000008</v>
      </c>
      <c r="G124" s="8">
        <v>9.14</v>
      </c>
      <c r="H124" s="8">
        <v>9.14</v>
      </c>
      <c r="I124" s="8">
        <v>9.14</v>
      </c>
      <c r="J124" s="8">
        <v>9.14</v>
      </c>
      <c r="K124" s="8">
        <v>9.14</v>
      </c>
      <c r="L124" s="8">
        <v>9.59</v>
      </c>
      <c r="M124" s="9">
        <v>9.59</v>
      </c>
      <c r="N124" s="31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20"/>
      <c r="Z124" s="47"/>
      <c r="AA124" s="15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</row>
    <row r="125" spans="1:37" customFormat="1" ht="15.75" customHeight="1" x14ac:dyDescent="0.25">
      <c r="A125" s="43"/>
      <c r="B125" s="45"/>
      <c r="C125" s="7" t="s">
        <v>18</v>
      </c>
      <c r="D125" s="8">
        <v>3.3</v>
      </c>
      <c r="E125" s="8">
        <v>8.5399999999999991</v>
      </c>
      <c r="F125" s="8">
        <v>10.82</v>
      </c>
      <c r="G125" s="8">
        <v>11.43</v>
      </c>
      <c r="H125" s="8">
        <v>12.57</v>
      </c>
      <c r="I125" s="8">
        <v>14.12</v>
      </c>
      <c r="J125" s="8">
        <v>14.84</v>
      </c>
      <c r="K125" s="8">
        <v>16.66</v>
      </c>
      <c r="L125" s="8">
        <v>17.54</v>
      </c>
      <c r="M125" s="9">
        <v>17.71</v>
      </c>
      <c r="N125" s="31"/>
      <c r="O125" s="14"/>
      <c r="P125" s="14"/>
      <c r="Q125" s="14"/>
      <c r="R125" s="14"/>
      <c r="S125" s="14"/>
      <c r="T125" s="14"/>
      <c r="U125" s="14"/>
      <c r="V125" s="14"/>
      <c r="W125" s="14"/>
      <c r="X125" s="20"/>
      <c r="Y125" s="20"/>
      <c r="Z125" s="47"/>
      <c r="AA125" s="17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</row>
    <row r="126" spans="1:37" customFormat="1" ht="16.5" customHeight="1" thickBot="1" x14ac:dyDescent="0.3">
      <c r="A126" s="44"/>
      <c r="B126" s="46"/>
      <c r="C126" s="11" t="s">
        <v>20</v>
      </c>
      <c r="D126" s="18">
        <v>3.3</v>
      </c>
      <c r="E126" s="18">
        <v>8.5399999999999991</v>
      </c>
      <c r="F126" s="18">
        <v>10.96</v>
      </c>
      <c r="G126" s="18">
        <v>11.94</v>
      </c>
      <c r="H126" s="18">
        <v>13.19</v>
      </c>
      <c r="I126" s="18">
        <v>15.3</v>
      </c>
      <c r="J126" s="18">
        <v>16.420000000000002</v>
      </c>
      <c r="K126" s="18">
        <v>18.57</v>
      </c>
      <c r="L126" s="18">
        <v>19.68</v>
      </c>
      <c r="M126" s="19">
        <v>22.33</v>
      </c>
      <c r="N126" s="36">
        <f>M126/B124</f>
        <v>0.2371999150201827</v>
      </c>
      <c r="O126" s="14"/>
      <c r="P126" s="14"/>
      <c r="Q126" s="14"/>
      <c r="R126" s="14"/>
      <c r="S126" s="14"/>
      <c r="T126" s="14"/>
      <c r="U126" s="14"/>
      <c r="V126" s="14"/>
      <c r="W126" s="14"/>
      <c r="X126" s="20"/>
      <c r="Y126" s="20"/>
      <c r="Z126" s="47"/>
      <c r="AA126" s="21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</row>
    <row r="127" spans="1:37" ht="15.75" x14ac:dyDescent="0.25">
      <c r="A127" s="38">
        <v>21</v>
      </c>
      <c r="B127" s="40">
        <v>229.8</v>
      </c>
      <c r="C127" s="5" t="s">
        <v>15</v>
      </c>
      <c r="D127" s="23">
        <v>5.22</v>
      </c>
      <c r="E127" s="23">
        <v>12.62</v>
      </c>
      <c r="F127" s="23">
        <v>16.899999999999999</v>
      </c>
      <c r="G127" s="23">
        <v>16.920000000000002</v>
      </c>
      <c r="H127" s="23">
        <v>16.920000000000002</v>
      </c>
      <c r="I127" s="23">
        <v>16.98</v>
      </c>
      <c r="J127" s="23">
        <v>16.98</v>
      </c>
      <c r="K127" s="23">
        <v>16.98</v>
      </c>
      <c r="L127" s="23">
        <v>17.420000000000002</v>
      </c>
      <c r="M127" s="24">
        <v>17.420000000000002</v>
      </c>
      <c r="N127" s="33"/>
    </row>
    <row r="128" spans="1:37" ht="15.75" x14ac:dyDescent="0.25">
      <c r="A128" s="39"/>
      <c r="B128" s="41"/>
      <c r="C128" s="7" t="s">
        <v>16</v>
      </c>
      <c r="D128" s="27">
        <v>5.78</v>
      </c>
      <c r="E128" s="27">
        <v>14.28</v>
      </c>
      <c r="F128" s="27">
        <v>19.21</v>
      </c>
      <c r="G128" s="27">
        <v>21.64</v>
      </c>
      <c r="H128" s="27">
        <v>26.13</v>
      </c>
      <c r="I128" s="27">
        <v>28.65</v>
      </c>
      <c r="J128" s="27">
        <v>33.1</v>
      </c>
      <c r="K128" s="27">
        <v>37.82</v>
      </c>
      <c r="L128" s="27">
        <v>40.590000000000003</v>
      </c>
      <c r="M128" s="28">
        <v>42.35</v>
      </c>
      <c r="N128" s="31"/>
    </row>
    <row r="129" spans="1:37" ht="15.75" x14ac:dyDescent="0.25">
      <c r="A129" s="39"/>
      <c r="B129" s="41"/>
      <c r="C129" s="11" t="s">
        <v>20</v>
      </c>
      <c r="D129" s="34">
        <v>5.79</v>
      </c>
      <c r="E129" s="34">
        <v>14.29</v>
      </c>
      <c r="F129" s="34">
        <v>19.350000000000001</v>
      </c>
      <c r="G129" s="34">
        <v>22.14</v>
      </c>
      <c r="H129" s="34">
        <v>26.74</v>
      </c>
      <c r="I129" s="34">
        <v>29.97</v>
      </c>
      <c r="J129" s="34">
        <v>35.78</v>
      </c>
      <c r="K129" s="34">
        <v>40.700000000000003</v>
      </c>
      <c r="L129" s="34">
        <v>43.79</v>
      </c>
      <c r="M129" s="35">
        <v>48.65</v>
      </c>
      <c r="N129" s="36">
        <f>M129/B127</f>
        <v>0.21170583115752828</v>
      </c>
    </row>
    <row r="130" spans="1:37" customFormat="1" ht="19.5" customHeight="1" x14ac:dyDescent="0.25">
      <c r="A130" s="42" t="s">
        <v>17</v>
      </c>
      <c r="B130" s="45">
        <v>99.28</v>
      </c>
      <c r="C130" s="13" t="s">
        <v>15</v>
      </c>
      <c r="D130" s="8">
        <v>3.2</v>
      </c>
      <c r="E130" s="8">
        <v>8.15</v>
      </c>
      <c r="F130" s="8">
        <v>10</v>
      </c>
      <c r="G130" s="8">
        <v>10.02</v>
      </c>
      <c r="H130" s="8">
        <v>10.02</v>
      </c>
      <c r="I130" s="8">
        <v>10.02</v>
      </c>
      <c r="J130" s="8">
        <v>10.02</v>
      </c>
      <c r="K130" s="8">
        <v>10.02</v>
      </c>
      <c r="L130" s="8">
        <v>10.46</v>
      </c>
      <c r="M130" s="9">
        <v>10.46</v>
      </c>
      <c r="N130" s="31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20"/>
      <c r="Z130" s="47"/>
      <c r="AA130" s="15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</row>
    <row r="131" spans="1:37" customFormat="1" ht="15.75" customHeight="1" x14ac:dyDescent="0.25">
      <c r="A131" s="43"/>
      <c r="B131" s="45"/>
      <c r="C131" s="7" t="s">
        <v>18</v>
      </c>
      <c r="D131" s="8">
        <v>3.27</v>
      </c>
      <c r="E131" s="8">
        <v>9.32</v>
      </c>
      <c r="F131" s="8">
        <v>11.64</v>
      </c>
      <c r="G131" s="8">
        <v>12.29</v>
      </c>
      <c r="H131" s="8">
        <v>13.34</v>
      </c>
      <c r="I131" s="8">
        <v>14.7</v>
      </c>
      <c r="J131" s="8">
        <v>15.36</v>
      </c>
      <c r="K131" s="8">
        <v>16.97</v>
      </c>
      <c r="L131" s="8">
        <v>17.809999999999999</v>
      </c>
      <c r="M131" s="9">
        <v>17.98</v>
      </c>
      <c r="N131" s="31"/>
      <c r="O131" s="14"/>
      <c r="P131" s="14"/>
      <c r="Q131" s="14"/>
      <c r="R131" s="14"/>
      <c r="S131" s="14"/>
      <c r="T131" s="14"/>
      <c r="U131" s="14"/>
      <c r="V131" s="14"/>
      <c r="W131" s="14"/>
      <c r="X131" s="20"/>
      <c r="Y131" s="20"/>
      <c r="Z131" s="47"/>
      <c r="AA131" s="17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</row>
    <row r="132" spans="1:37" customFormat="1" ht="16.5" customHeight="1" thickBot="1" x14ac:dyDescent="0.3">
      <c r="A132" s="44"/>
      <c r="B132" s="46"/>
      <c r="C132" s="11" t="s">
        <v>20</v>
      </c>
      <c r="D132" s="18">
        <v>3.27</v>
      </c>
      <c r="E132" s="18">
        <v>9.32</v>
      </c>
      <c r="F132" s="18">
        <v>11.78</v>
      </c>
      <c r="G132" s="18">
        <v>12.79</v>
      </c>
      <c r="H132" s="18">
        <v>13.95</v>
      </c>
      <c r="I132" s="18">
        <v>15.81</v>
      </c>
      <c r="J132" s="18">
        <v>16.850000000000001</v>
      </c>
      <c r="K132" s="18">
        <v>18.66</v>
      </c>
      <c r="L132" s="18">
        <v>19.82</v>
      </c>
      <c r="M132" s="19">
        <v>22.55</v>
      </c>
      <c r="N132" s="36">
        <f>M132/B130</f>
        <v>0.22713537469782433</v>
      </c>
      <c r="O132" s="14"/>
      <c r="P132" s="14"/>
      <c r="Q132" s="14"/>
      <c r="R132" s="14"/>
      <c r="S132" s="14"/>
      <c r="T132" s="14"/>
      <c r="U132" s="14"/>
      <c r="V132" s="14"/>
      <c r="W132" s="14"/>
      <c r="X132" s="20"/>
      <c r="Y132" s="20"/>
      <c r="Z132" s="47"/>
      <c r="AA132" s="21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</row>
    <row r="133" spans="1:37" ht="15.75" x14ac:dyDescent="0.25">
      <c r="A133" s="38">
        <v>22</v>
      </c>
      <c r="B133" s="40">
        <v>230.9</v>
      </c>
      <c r="C133" s="5" t="s">
        <v>15</v>
      </c>
      <c r="D133" s="23">
        <v>4.7</v>
      </c>
      <c r="E133" s="23">
        <v>12.35</v>
      </c>
      <c r="F133" s="23">
        <v>16.989999999999998</v>
      </c>
      <c r="G133" s="23">
        <v>17.010000000000002</v>
      </c>
      <c r="H133" s="23">
        <v>17.010000000000002</v>
      </c>
      <c r="I133" s="23">
        <v>17.059999999999999</v>
      </c>
      <c r="J133" s="23">
        <v>17.059999999999999</v>
      </c>
      <c r="K133" s="23">
        <v>17.059999999999999</v>
      </c>
      <c r="L133" s="23">
        <v>17.399999999999999</v>
      </c>
      <c r="M133" s="24">
        <v>17.399999999999999</v>
      </c>
      <c r="N133" s="33"/>
    </row>
    <row r="134" spans="1:37" ht="15.75" x14ac:dyDescent="0.25">
      <c r="A134" s="39"/>
      <c r="B134" s="41"/>
      <c r="C134" s="7" t="s">
        <v>16</v>
      </c>
      <c r="D134" s="27">
        <v>5.26</v>
      </c>
      <c r="E134" s="27">
        <v>13.99</v>
      </c>
      <c r="F134" s="27">
        <v>19.21</v>
      </c>
      <c r="G134" s="27">
        <v>21.4</v>
      </c>
      <c r="H134" s="27">
        <v>25.83</v>
      </c>
      <c r="I134" s="27">
        <v>28.3</v>
      </c>
      <c r="J134" s="27">
        <v>32.729999999999997</v>
      </c>
      <c r="K134" s="27">
        <v>37.409999999999997</v>
      </c>
      <c r="L134" s="27">
        <v>39.950000000000003</v>
      </c>
      <c r="M134" s="28">
        <v>41.69</v>
      </c>
      <c r="N134" s="31"/>
    </row>
    <row r="135" spans="1:37" ht="15.75" x14ac:dyDescent="0.25">
      <c r="A135" s="39"/>
      <c r="B135" s="41"/>
      <c r="C135" s="11" t="s">
        <v>20</v>
      </c>
      <c r="D135" s="34">
        <v>5.26</v>
      </c>
      <c r="E135" s="34">
        <v>13.99</v>
      </c>
      <c r="F135" s="34">
        <v>19.350000000000001</v>
      </c>
      <c r="G135" s="34">
        <v>21.93</v>
      </c>
      <c r="H135" s="34">
        <v>26.48</v>
      </c>
      <c r="I135" s="34">
        <v>29.77</v>
      </c>
      <c r="J135" s="34">
        <v>35.450000000000003</v>
      </c>
      <c r="K135" s="34">
        <v>40.35</v>
      </c>
      <c r="L135" s="34">
        <v>43.21</v>
      </c>
      <c r="M135" s="35">
        <v>48.35</v>
      </c>
      <c r="N135" s="36">
        <f>M135/B133</f>
        <v>0.20939800779558251</v>
      </c>
    </row>
    <row r="136" spans="1:37" customFormat="1" ht="19.5" customHeight="1" x14ac:dyDescent="0.25">
      <c r="A136" s="42" t="s">
        <v>17</v>
      </c>
      <c r="B136" s="45">
        <v>99.8</v>
      </c>
      <c r="C136" s="13" t="s">
        <v>15</v>
      </c>
      <c r="D136" s="8">
        <v>2.74</v>
      </c>
      <c r="E136" s="8">
        <v>7.93</v>
      </c>
      <c r="F136" s="8">
        <v>10.09</v>
      </c>
      <c r="G136" s="8">
        <v>10.11</v>
      </c>
      <c r="H136" s="8">
        <v>10.11</v>
      </c>
      <c r="I136" s="8">
        <v>10.11</v>
      </c>
      <c r="J136" s="8">
        <v>10.11</v>
      </c>
      <c r="K136" s="8">
        <v>10.11</v>
      </c>
      <c r="L136" s="8">
        <v>10.45</v>
      </c>
      <c r="M136" s="9">
        <v>10.45</v>
      </c>
      <c r="N136" s="31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20"/>
      <c r="Z136" s="47"/>
      <c r="AA136" s="15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</row>
    <row r="137" spans="1:37" customFormat="1" ht="15.75" customHeight="1" x14ac:dyDescent="0.25">
      <c r="A137" s="43"/>
      <c r="B137" s="45"/>
      <c r="C137" s="7" t="s">
        <v>18</v>
      </c>
      <c r="D137" s="8">
        <v>2.8</v>
      </c>
      <c r="E137" s="8">
        <v>9.08</v>
      </c>
      <c r="F137" s="8">
        <v>11.63</v>
      </c>
      <c r="G137" s="8">
        <v>12.36</v>
      </c>
      <c r="H137" s="8">
        <v>13.32</v>
      </c>
      <c r="I137" s="8">
        <v>14.63</v>
      </c>
      <c r="J137" s="8">
        <v>15.23</v>
      </c>
      <c r="K137" s="8">
        <v>16.739999999999998</v>
      </c>
      <c r="L137" s="8">
        <v>17.489999999999998</v>
      </c>
      <c r="M137" s="9">
        <v>17.66</v>
      </c>
      <c r="N137" s="31"/>
      <c r="O137" s="14"/>
      <c r="P137" s="14"/>
      <c r="Q137" s="14"/>
      <c r="R137" s="14"/>
      <c r="S137" s="14"/>
      <c r="T137" s="14"/>
      <c r="U137" s="14"/>
      <c r="V137" s="14"/>
      <c r="W137" s="14"/>
      <c r="X137" s="20"/>
      <c r="Y137" s="20"/>
      <c r="Z137" s="47"/>
      <c r="AA137" s="17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</row>
    <row r="138" spans="1:37" customFormat="1" ht="16.5" customHeight="1" thickBot="1" x14ac:dyDescent="0.3">
      <c r="A138" s="44"/>
      <c r="B138" s="46"/>
      <c r="C138" s="11" t="s">
        <v>20</v>
      </c>
      <c r="D138" s="18">
        <v>2.8</v>
      </c>
      <c r="E138" s="18">
        <v>9.08</v>
      </c>
      <c r="F138" s="18">
        <v>11.78</v>
      </c>
      <c r="G138" s="18">
        <v>12.9</v>
      </c>
      <c r="H138" s="18">
        <v>13.99</v>
      </c>
      <c r="I138" s="18">
        <v>15.85</v>
      </c>
      <c r="J138" s="18">
        <v>16.86</v>
      </c>
      <c r="K138" s="18">
        <v>18.59</v>
      </c>
      <c r="L138" s="18">
        <v>19.66</v>
      </c>
      <c r="M138" s="19">
        <v>22.64</v>
      </c>
      <c r="N138" s="36">
        <f>M138/B136</f>
        <v>0.22685370741482966</v>
      </c>
      <c r="O138" s="14"/>
      <c r="P138" s="14"/>
      <c r="Q138" s="14"/>
      <c r="R138" s="14"/>
      <c r="S138" s="14"/>
      <c r="T138" s="14"/>
      <c r="U138" s="14"/>
      <c r="V138" s="14"/>
      <c r="W138" s="14"/>
      <c r="X138" s="20"/>
      <c r="Y138" s="20"/>
      <c r="Z138" s="47"/>
      <c r="AA138" s="21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</row>
    <row r="139" spans="1:37" ht="15.75" x14ac:dyDescent="0.25">
      <c r="A139" s="38">
        <v>23</v>
      </c>
      <c r="B139" s="40">
        <v>222.2</v>
      </c>
      <c r="C139" s="5" t="s">
        <v>15</v>
      </c>
      <c r="D139" s="23">
        <v>4.55</v>
      </c>
      <c r="E139" s="23">
        <v>12.13</v>
      </c>
      <c r="F139" s="23">
        <v>16.600000000000001</v>
      </c>
      <c r="G139" s="23">
        <v>16.62</v>
      </c>
      <c r="H139" s="23">
        <v>16.62</v>
      </c>
      <c r="I139" s="23">
        <v>16.66</v>
      </c>
      <c r="J139" s="23">
        <v>16.66</v>
      </c>
      <c r="K139" s="23">
        <v>16.66</v>
      </c>
      <c r="L139" s="23">
        <v>17.07</v>
      </c>
      <c r="M139" s="24">
        <v>17.07</v>
      </c>
      <c r="N139" s="33"/>
    </row>
    <row r="140" spans="1:37" ht="15.75" x14ac:dyDescent="0.25">
      <c r="A140" s="39"/>
      <c r="B140" s="41"/>
      <c r="C140" s="7" t="s">
        <v>16</v>
      </c>
      <c r="D140" s="27">
        <v>5.07</v>
      </c>
      <c r="E140" s="27">
        <v>13.7</v>
      </c>
      <c r="F140" s="27">
        <v>18.73</v>
      </c>
      <c r="G140" s="27">
        <v>20.91</v>
      </c>
      <c r="H140" s="27">
        <v>25.29</v>
      </c>
      <c r="I140" s="27">
        <v>27.7</v>
      </c>
      <c r="J140" s="27">
        <v>31.94</v>
      </c>
      <c r="K140" s="27">
        <v>36.61</v>
      </c>
      <c r="L140" s="27">
        <v>39.369999999999997</v>
      </c>
      <c r="M140" s="28">
        <v>41.15</v>
      </c>
      <c r="N140" s="31"/>
    </row>
    <row r="141" spans="1:37" ht="15.75" x14ac:dyDescent="0.25">
      <c r="A141" s="39"/>
      <c r="B141" s="41"/>
      <c r="C141" s="11" t="s">
        <v>20</v>
      </c>
      <c r="D141" s="34">
        <v>5.07</v>
      </c>
      <c r="E141" s="34">
        <v>13.7</v>
      </c>
      <c r="F141" s="34">
        <v>18.87</v>
      </c>
      <c r="G141" s="34">
        <v>21.38</v>
      </c>
      <c r="H141" s="34">
        <v>25.87</v>
      </c>
      <c r="I141" s="34">
        <v>29.03</v>
      </c>
      <c r="J141" s="34">
        <v>34.35</v>
      </c>
      <c r="K141" s="34">
        <v>39.299999999999997</v>
      </c>
      <c r="L141" s="34">
        <v>42.39</v>
      </c>
      <c r="M141" s="35">
        <v>47.32</v>
      </c>
      <c r="N141" s="36">
        <f>M141/B139</f>
        <v>0.21296129612961298</v>
      </c>
    </row>
    <row r="142" spans="1:37" customFormat="1" ht="19.5" customHeight="1" x14ac:dyDescent="0.25">
      <c r="A142" s="42" t="s">
        <v>17</v>
      </c>
      <c r="B142" s="45">
        <v>94.39</v>
      </c>
      <c r="C142" s="13" t="s">
        <v>15</v>
      </c>
      <c r="D142" s="8">
        <v>2.78</v>
      </c>
      <c r="E142" s="8">
        <v>7.93</v>
      </c>
      <c r="F142" s="8">
        <v>9.9700000000000006</v>
      </c>
      <c r="G142" s="8">
        <v>9.99</v>
      </c>
      <c r="H142" s="8">
        <v>9.99</v>
      </c>
      <c r="I142" s="8">
        <v>9.99</v>
      </c>
      <c r="J142" s="8">
        <v>9.99</v>
      </c>
      <c r="K142" s="8">
        <v>9.99</v>
      </c>
      <c r="L142" s="8">
        <v>10.4</v>
      </c>
      <c r="M142" s="9">
        <v>10.4</v>
      </c>
      <c r="N142" s="31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20"/>
      <c r="Z142" s="47"/>
      <c r="AA142" s="15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</row>
    <row r="143" spans="1:37" customFormat="1" ht="15.75" customHeight="1" x14ac:dyDescent="0.25">
      <c r="A143" s="43"/>
      <c r="B143" s="45"/>
      <c r="C143" s="7" t="s">
        <v>18</v>
      </c>
      <c r="D143" s="8">
        <v>2.83</v>
      </c>
      <c r="E143" s="8">
        <v>9.0299999999999994</v>
      </c>
      <c r="F143" s="8">
        <v>11.46</v>
      </c>
      <c r="G143" s="8">
        <v>12.17</v>
      </c>
      <c r="H143" s="8">
        <v>13.04</v>
      </c>
      <c r="I143" s="8">
        <v>14.32</v>
      </c>
      <c r="J143" s="8">
        <v>14.87</v>
      </c>
      <c r="K143" s="8">
        <v>16.43</v>
      </c>
      <c r="L143" s="8">
        <v>17.14</v>
      </c>
      <c r="M143" s="9">
        <v>17.309999999999999</v>
      </c>
      <c r="N143" s="31"/>
      <c r="O143" s="14"/>
      <c r="P143" s="14"/>
      <c r="Q143" s="14"/>
      <c r="R143" s="14"/>
      <c r="S143" s="14"/>
      <c r="T143" s="14"/>
      <c r="U143" s="14"/>
      <c r="V143" s="14"/>
      <c r="W143" s="14"/>
      <c r="X143" s="20"/>
      <c r="Y143" s="20"/>
      <c r="Z143" s="47"/>
      <c r="AA143" s="17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</row>
    <row r="144" spans="1:37" customFormat="1" ht="16.5" customHeight="1" thickBot="1" x14ac:dyDescent="0.3">
      <c r="A144" s="44"/>
      <c r="B144" s="46"/>
      <c r="C144" s="11" t="s">
        <v>20</v>
      </c>
      <c r="D144" s="18">
        <v>2.83</v>
      </c>
      <c r="E144" s="18">
        <v>9.0299999999999994</v>
      </c>
      <c r="F144" s="18">
        <v>11.59</v>
      </c>
      <c r="G144" s="18">
        <v>12.62</v>
      </c>
      <c r="H144" s="18">
        <v>13.61</v>
      </c>
      <c r="I144" s="18">
        <v>15.38</v>
      </c>
      <c r="J144" s="18">
        <v>16.329999999999998</v>
      </c>
      <c r="K144" s="18">
        <v>18.170000000000002</v>
      </c>
      <c r="L144" s="18">
        <v>19.22</v>
      </c>
      <c r="M144" s="19">
        <v>21.96</v>
      </c>
      <c r="N144" s="36">
        <f>M144/B142</f>
        <v>0.2326517639580464</v>
      </c>
      <c r="O144" s="14"/>
      <c r="P144" s="14"/>
      <c r="Q144" s="14"/>
      <c r="R144" s="14"/>
      <c r="S144" s="14"/>
      <c r="T144" s="14"/>
      <c r="U144" s="14"/>
      <c r="V144" s="14"/>
      <c r="W144" s="14"/>
      <c r="X144" s="20"/>
      <c r="Y144" s="20"/>
      <c r="Z144" s="47"/>
      <c r="AA144" s="21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</row>
    <row r="145" spans="1:37" ht="15.75" x14ac:dyDescent="0.25">
      <c r="A145" s="38">
        <v>24</v>
      </c>
      <c r="B145" s="40">
        <v>194.9</v>
      </c>
      <c r="C145" s="5" t="s">
        <v>15</v>
      </c>
      <c r="D145" s="23">
        <v>3.74</v>
      </c>
      <c r="E145" s="23">
        <v>10.1</v>
      </c>
      <c r="F145" s="23">
        <v>13.69</v>
      </c>
      <c r="G145" s="23">
        <v>13.7</v>
      </c>
      <c r="H145" s="23">
        <v>13.7</v>
      </c>
      <c r="I145" s="23">
        <v>13.74</v>
      </c>
      <c r="J145" s="23">
        <v>13.74</v>
      </c>
      <c r="K145" s="23">
        <v>13.74</v>
      </c>
      <c r="L145" s="23">
        <v>14.16</v>
      </c>
      <c r="M145" s="24">
        <v>14.16</v>
      </c>
      <c r="N145" s="33"/>
    </row>
    <row r="146" spans="1:37" ht="15.75" x14ac:dyDescent="0.25">
      <c r="A146" s="39"/>
      <c r="B146" s="41"/>
      <c r="C146" s="7" t="s">
        <v>16</v>
      </c>
      <c r="D146" s="27">
        <v>4.18</v>
      </c>
      <c r="E146" s="27">
        <v>11.41</v>
      </c>
      <c r="F146" s="27">
        <v>15.49</v>
      </c>
      <c r="G146" s="27">
        <v>17.37</v>
      </c>
      <c r="H146" s="27">
        <v>21.2</v>
      </c>
      <c r="I146" s="27">
        <v>23.27</v>
      </c>
      <c r="J146" s="27">
        <v>26.85</v>
      </c>
      <c r="K146" s="27">
        <v>30.87</v>
      </c>
      <c r="L146" s="27">
        <v>33.25</v>
      </c>
      <c r="M146" s="28">
        <v>34.840000000000003</v>
      </c>
      <c r="N146" s="31"/>
    </row>
    <row r="147" spans="1:37" ht="15.75" x14ac:dyDescent="0.25">
      <c r="A147" s="39"/>
      <c r="B147" s="41"/>
      <c r="C147" s="11" t="s">
        <v>20</v>
      </c>
      <c r="D147" s="34">
        <v>4.18</v>
      </c>
      <c r="E147" s="34">
        <v>11.41</v>
      </c>
      <c r="F147" s="34">
        <v>15.62</v>
      </c>
      <c r="G147" s="34">
        <v>17.77</v>
      </c>
      <c r="H147" s="34">
        <v>21.71</v>
      </c>
      <c r="I147" s="34">
        <v>24.43</v>
      </c>
      <c r="J147" s="34">
        <v>28.79</v>
      </c>
      <c r="K147" s="34">
        <v>33.01</v>
      </c>
      <c r="L147" s="34">
        <v>35.75</v>
      </c>
      <c r="M147" s="35">
        <v>40.340000000000003</v>
      </c>
      <c r="N147" s="36">
        <f>M147/B145</f>
        <v>0.20697793740379683</v>
      </c>
    </row>
    <row r="148" spans="1:37" customFormat="1" ht="19.5" customHeight="1" x14ac:dyDescent="0.25">
      <c r="A148" s="42" t="s">
        <v>17</v>
      </c>
      <c r="B148" s="45">
        <v>80.66</v>
      </c>
      <c r="C148" s="13" t="s">
        <v>15</v>
      </c>
      <c r="D148" s="8">
        <v>2.06</v>
      </c>
      <c r="E148" s="8">
        <v>6.25</v>
      </c>
      <c r="F148" s="8">
        <v>7.81</v>
      </c>
      <c r="G148" s="8">
        <v>7.82</v>
      </c>
      <c r="H148" s="8">
        <v>7.82</v>
      </c>
      <c r="I148" s="8">
        <v>7.82</v>
      </c>
      <c r="J148" s="8">
        <v>7.82</v>
      </c>
      <c r="K148" s="8">
        <v>7.82</v>
      </c>
      <c r="L148" s="8">
        <v>8.24</v>
      </c>
      <c r="M148" s="9">
        <v>8.24</v>
      </c>
      <c r="N148" s="31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20"/>
      <c r="Z148" s="47"/>
      <c r="AA148" s="15"/>
      <c r="AB148" s="16"/>
      <c r="AC148" s="16"/>
      <c r="AD148" s="16"/>
      <c r="AE148" s="16"/>
      <c r="AF148" s="16"/>
      <c r="AG148" s="16"/>
      <c r="AH148" s="16"/>
      <c r="AI148" s="16"/>
      <c r="AJ148" s="16"/>
      <c r="AK148" s="16"/>
    </row>
    <row r="149" spans="1:37" customFormat="1" ht="15.75" customHeight="1" x14ac:dyDescent="0.25">
      <c r="A149" s="43"/>
      <c r="B149" s="45"/>
      <c r="C149" s="7" t="s">
        <v>18</v>
      </c>
      <c r="D149" s="8">
        <v>2.1</v>
      </c>
      <c r="E149" s="8">
        <v>7.16</v>
      </c>
      <c r="F149" s="8">
        <v>9.06</v>
      </c>
      <c r="G149" s="8">
        <v>9.66</v>
      </c>
      <c r="H149" s="8">
        <v>10.47</v>
      </c>
      <c r="I149" s="8">
        <v>11.57</v>
      </c>
      <c r="J149" s="8">
        <v>12.09</v>
      </c>
      <c r="K149" s="8">
        <v>13.38</v>
      </c>
      <c r="L149" s="8">
        <v>14.05</v>
      </c>
      <c r="M149" s="9">
        <v>14.19</v>
      </c>
      <c r="N149" s="31"/>
      <c r="O149" s="14"/>
      <c r="P149" s="14"/>
      <c r="Q149" s="14"/>
      <c r="R149" s="14"/>
      <c r="S149" s="14"/>
      <c r="T149" s="14"/>
      <c r="U149" s="14"/>
      <c r="V149" s="14"/>
      <c r="W149" s="14"/>
      <c r="X149" s="20"/>
      <c r="Y149" s="20"/>
      <c r="Z149" s="47"/>
      <c r="AA149" s="17"/>
      <c r="AB149" s="16"/>
      <c r="AC149" s="16"/>
      <c r="AD149" s="16"/>
      <c r="AE149" s="16"/>
      <c r="AF149" s="16"/>
      <c r="AG149" s="16"/>
      <c r="AH149" s="16"/>
      <c r="AI149" s="16"/>
      <c r="AJ149" s="16"/>
      <c r="AK149" s="16"/>
    </row>
    <row r="150" spans="1:37" customFormat="1" ht="16.5" customHeight="1" thickBot="1" x14ac:dyDescent="0.3">
      <c r="A150" s="44"/>
      <c r="B150" s="46"/>
      <c r="C150" s="37" t="s">
        <v>20</v>
      </c>
      <c r="D150" s="18">
        <v>2.1</v>
      </c>
      <c r="E150" s="18">
        <v>7.16</v>
      </c>
      <c r="F150" s="18">
        <v>9.19</v>
      </c>
      <c r="G150" s="18">
        <v>10.06</v>
      </c>
      <c r="H150" s="18">
        <v>10.98</v>
      </c>
      <c r="I150" s="18">
        <v>12.56</v>
      </c>
      <c r="J150" s="18">
        <v>13.45</v>
      </c>
      <c r="K150" s="18">
        <v>14.94</v>
      </c>
      <c r="L150" s="18">
        <v>15.97</v>
      </c>
      <c r="M150" s="19">
        <v>18.72</v>
      </c>
      <c r="N150" s="36">
        <f>M150/B148</f>
        <v>0.23208529630547978</v>
      </c>
      <c r="O150" s="14"/>
      <c r="P150" s="14"/>
      <c r="Q150" s="14"/>
      <c r="R150" s="14"/>
      <c r="S150" s="14"/>
      <c r="T150" s="14"/>
      <c r="U150" s="14"/>
      <c r="V150" s="14"/>
      <c r="W150" s="14"/>
      <c r="X150" s="20"/>
      <c r="Y150" s="20"/>
      <c r="Z150" s="47"/>
      <c r="AA150" s="21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</row>
  </sheetData>
  <mergeCells count="127">
    <mergeCell ref="L2:N2"/>
    <mergeCell ref="A142:A144"/>
    <mergeCell ref="B142:B144"/>
    <mergeCell ref="Z142:Z144"/>
    <mergeCell ref="A145:A147"/>
    <mergeCell ref="B145:B147"/>
    <mergeCell ref="A148:A150"/>
    <mergeCell ref="B148:B150"/>
    <mergeCell ref="Z148:Z150"/>
    <mergeCell ref="A133:A135"/>
    <mergeCell ref="B133:B135"/>
    <mergeCell ref="A136:A138"/>
    <mergeCell ref="B136:B138"/>
    <mergeCell ref="Z136:Z138"/>
    <mergeCell ref="A139:A141"/>
    <mergeCell ref="B139:B141"/>
    <mergeCell ref="A124:A126"/>
    <mergeCell ref="B124:B126"/>
    <mergeCell ref="Z124:Z126"/>
    <mergeCell ref="A127:A129"/>
    <mergeCell ref="B127:B129"/>
    <mergeCell ref="A130:A132"/>
    <mergeCell ref="B130:B132"/>
    <mergeCell ref="Z130:Z132"/>
    <mergeCell ref="A115:A117"/>
    <mergeCell ref="B115:B117"/>
    <mergeCell ref="A118:A120"/>
    <mergeCell ref="B118:B120"/>
    <mergeCell ref="Z118:Z120"/>
    <mergeCell ref="A121:A123"/>
    <mergeCell ref="B121:B123"/>
    <mergeCell ref="A106:A108"/>
    <mergeCell ref="B106:B108"/>
    <mergeCell ref="Z106:Z108"/>
    <mergeCell ref="A109:A111"/>
    <mergeCell ref="B109:B111"/>
    <mergeCell ref="A112:A114"/>
    <mergeCell ref="B112:B114"/>
    <mergeCell ref="Z112:Z114"/>
    <mergeCell ref="A97:A99"/>
    <mergeCell ref="B97:B99"/>
    <mergeCell ref="A100:A102"/>
    <mergeCell ref="B100:B102"/>
    <mergeCell ref="Z100:Z102"/>
    <mergeCell ref="A103:A105"/>
    <mergeCell ref="B103:B105"/>
    <mergeCell ref="A88:A90"/>
    <mergeCell ref="B88:B90"/>
    <mergeCell ref="Z88:Z90"/>
    <mergeCell ref="A91:A93"/>
    <mergeCell ref="B91:B93"/>
    <mergeCell ref="A94:A96"/>
    <mergeCell ref="B94:B96"/>
    <mergeCell ref="Z94:Z96"/>
    <mergeCell ref="A79:A81"/>
    <mergeCell ref="B79:B81"/>
    <mergeCell ref="A82:A84"/>
    <mergeCell ref="B82:B84"/>
    <mergeCell ref="Z82:Z84"/>
    <mergeCell ref="A85:A87"/>
    <mergeCell ref="B85:B87"/>
    <mergeCell ref="A70:A72"/>
    <mergeCell ref="B70:B72"/>
    <mergeCell ref="Z70:Z72"/>
    <mergeCell ref="A73:A75"/>
    <mergeCell ref="B73:B75"/>
    <mergeCell ref="A76:A78"/>
    <mergeCell ref="B76:B78"/>
    <mergeCell ref="Z76:Z78"/>
    <mergeCell ref="A61:A63"/>
    <mergeCell ref="B61:B63"/>
    <mergeCell ref="A64:A66"/>
    <mergeCell ref="B64:B66"/>
    <mergeCell ref="Z64:Z66"/>
    <mergeCell ref="A67:A69"/>
    <mergeCell ref="B67:B69"/>
    <mergeCell ref="A52:A54"/>
    <mergeCell ref="B52:B54"/>
    <mergeCell ref="Z52:Z54"/>
    <mergeCell ref="A55:A57"/>
    <mergeCell ref="B55:B57"/>
    <mergeCell ref="A58:A60"/>
    <mergeCell ref="B58:B60"/>
    <mergeCell ref="Z58:Z60"/>
    <mergeCell ref="A43:A45"/>
    <mergeCell ref="B43:B45"/>
    <mergeCell ref="A46:A48"/>
    <mergeCell ref="B46:B48"/>
    <mergeCell ref="Z46:Z48"/>
    <mergeCell ref="A49:A51"/>
    <mergeCell ref="B49:B51"/>
    <mergeCell ref="A34:A36"/>
    <mergeCell ref="B34:B36"/>
    <mergeCell ref="Z34:Z36"/>
    <mergeCell ref="A37:A39"/>
    <mergeCell ref="B37:B39"/>
    <mergeCell ref="A40:A42"/>
    <mergeCell ref="B40:B42"/>
    <mergeCell ref="Z40:Z42"/>
    <mergeCell ref="A25:A27"/>
    <mergeCell ref="B25:B27"/>
    <mergeCell ref="A28:A30"/>
    <mergeCell ref="B28:B30"/>
    <mergeCell ref="Z28:Z30"/>
    <mergeCell ref="A31:A33"/>
    <mergeCell ref="B31:B33"/>
    <mergeCell ref="A16:A18"/>
    <mergeCell ref="B16:B18"/>
    <mergeCell ref="Z16:Z18"/>
    <mergeCell ref="A19:A21"/>
    <mergeCell ref="B19:B21"/>
    <mergeCell ref="A22:A24"/>
    <mergeCell ref="B22:B24"/>
    <mergeCell ref="Z22:Z24"/>
    <mergeCell ref="A7:A9"/>
    <mergeCell ref="B7:B9"/>
    <mergeCell ref="A10:A12"/>
    <mergeCell ref="B10:B12"/>
    <mergeCell ref="Z10:Z12"/>
    <mergeCell ref="A13:A15"/>
    <mergeCell ref="B13:B15"/>
    <mergeCell ref="B3:L3"/>
    <mergeCell ref="A5:A6"/>
    <mergeCell ref="B5:B6"/>
    <mergeCell ref="C5:C6"/>
    <mergeCell ref="D5:M5"/>
    <mergeCell ref="N5:N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2016-08-15T10:49:20Z</dcterms:modified>
</cp:coreProperties>
</file>